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ANAHIT- for NEWKOMP\2021-2023\Hayt\BDX\2021-2023 ԲԴԽ Վերջնական\2021-2023 MJCC ev 2021 Budgetayin hayt nor naxadzernutyun\Cragrayin\"/>
    </mc:Choice>
  </mc:AlternateContent>
  <bookViews>
    <workbookView xWindow="0" yWindow="0" windowWidth="21570" windowHeight="7050" activeTab="3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2'!$E$128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_xlnm.Print_Area" localSheetId="4">'Աղյուսակ Ա. (կատարողի բացվածք)'!$A$1:$F$50</definedName>
  </definedNames>
  <calcPr calcId="162913"/>
</workbook>
</file>

<file path=xl/calcChain.xml><?xml version="1.0" encoding="utf-8"?>
<calcChain xmlns="http://schemas.openxmlformats.org/spreadsheetml/2006/main">
  <c r="F49" i="26" l="1"/>
  <c r="F47" i="26" l="1"/>
  <c r="F45" i="26"/>
  <c r="F43" i="26"/>
  <c r="F41" i="26"/>
  <c r="F39" i="26"/>
  <c r="F37" i="26"/>
  <c r="F35" i="26"/>
  <c r="F33" i="26"/>
  <c r="F31" i="26"/>
  <c r="F29" i="26"/>
  <c r="F27" i="26"/>
  <c r="F25" i="26"/>
  <c r="F23" i="26"/>
  <c r="F21" i="26"/>
  <c r="F19" i="26"/>
  <c r="F17" i="26"/>
  <c r="F15" i="26"/>
  <c r="F13" i="26"/>
  <c r="F128" i="23"/>
  <c r="G128" i="23"/>
  <c r="H128" i="23"/>
  <c r="I128" i="23"/>
  <c r="J128" i="23"/>
  <c r="K128" i="23"/>
  <c r="L128" i="23"/>
  <c r="E128" i="23"/>
  <c r="F121" i="23"/>
  <c r="G121" i="23"/>
  <c r="H121" i="23"/>
  <c r="I121" i="23"/>
  <c r="J121" i="23"/>
  <c r="K121" i="23"/>
  <c r="L121" i="23"/>
  <c r="E121" i="23"/>
  <c r="F115" i="23"/>
  <c r="G115" i="23"/>
  <c r="H115" i="23"/>
  <c r="I115" i="23"/>
  <c r="J115" i="23"/>
  <c r="K115" i="23"/>
  <c r="L115" i="23"/>
  <c r="E115" i="23"/>
  <c r="F109" i="23"/>
  <c r="G109" i="23"/>
  <c r="H109" i="23"/>
  <c r="I109" i="23"/>
  <c r="J109" i="23"/>
  <c r="K109" i="23"/>
  <c r="L109" i="23"/>
  <c r="E109" i="23"/>
  <c r="F103" i="23"/>
  <c r="G103" i="23"/>
  <c r="H103" i="23"/>
  <c r="I103" i="23"/>
  <c r="J103" i="23"/>
  <c r="K103" i="23"/>
  <c r="L103" i="23"/>
  <c r="E103" i="23"/>
  <c r="F97" i="23"/>
  <c r="G97" i="23"/>
  <c r="H97" i="23"/>
  <c r="I97" i="23"/>
  <c r="J97" i="23"/>
  <c r="K97" i="23"/>
  <c r="L97" i="23"/>
  <c r="E97" i="23"/>
  <c r="F85" i="23"/>
  <c r="G85" i="23"/>
  <c r="H85" i="23"/>
  <c r="I85" i="23"/>
  <c r="J85" i="23"/>
  <c r="K85" i="23"/>
  <c r="L85" i="23"/>
  <c r="E85" i="23"/>
  <c r="F79" i="23"/>
  <c r="G79" i="23"/>
  <c r="H79" i="23"/>
  <c r="I79" i="23"/>
  <c r="J79" i="23"/>
  <c r="K79" i="23"/>
  <c r="L79" i="23"/>
  <c r="E79" i="23"/>
  <c r="F73" i="23"/>
  <c r="G73" i="23"/>
  <c r="H73" i="23"/>
  <c r="I73" i="23"/>
  <c r="J73" i="23"/>
  <c r="K73" i="23"/>
  <c r="L73" i="23"/>
  <c r="F91" i="23"/>
  <c r="G91" i="23"/>
  <c r="H91" i="23"/>
  <c r="I91" i="23"/>
  <c r="J91" i="23"/>
  <c r="K91" i="23"/>
  <c r="L91" i="23"/>
  <c r="E91" i="23"/>
  <c r="E73" i="23"/>
  <c r="F67" i="23"/>
  <c r="G67" i="23"/>
  <c r="H67" i="23"/>
  <c r="I67" i="23"/>
  <c r="J67" i="23"/>
  <c r="K67" i="23"/>
  <c r="L67" i="23"/>
  <c r="E67" i="23"/>
  <c r="F61" i="23"/>
  <c r="G61" i="23"/>
  <c r="H61" i="23"/>
  <c r="I61" i="23"/>
  <c r="J61" i="23"/>
  <c r="K61" i="23"/>
  <c r="L61" i="23"/>
  <c r="E61" i="23"/>
  <c r="F55" i="23"/>
  <c r="G55" i="23"/>
  <c r="H55" i="23"/>
  <c r="I55" i="23"/>
  <c r="J55" i="23"/>
  <c r="K55" i="23"/>
  <c r="L55" i="23"/>
  <c r="E55" i="23"/>
  <c r="F49" i="23"/>
  <c r="G49" i="23"/>
  <c r="H49" i="23"/>
  <c r="I49" i="23"/>
  <c r="J49" i="23"/>
  <c r="K49" i="23"/>
  <c r="L49" i="23"/>
  <c r="E49" i="23"/>
  <c r="F43" i="23"/>
  <c r="G43" i="23"/>
  <c r="H43" i="23"/>
  <c r="I43" i="23"/>
  <c r="J43" i="23"/>
  <c r="K43" i="23"/>
  <c r="L43" i="23"/>
  <c r="E43" i="23"/>
  <c r="F37" i="23"/>
  <c r="G37" i="23"/>
  <c r="H37" i="23"/>
  <c r="I37" i="23"/>
  <c r="J37" i="23"/>
  <c r="K37" i="23"/>
  <c r="L37" i="23"/>
  <c r="E37" i="23"/>
  <c r="F31" i="23"/>
  <c r="G31" i="23"/>
  <c r="H31" i="23"/>
  <c r="I31" i="23"/>
  <c r="J31" i="23"/>
  <c r="K31" i="23"/>
  <c r="L31" i="23"/>
  <c r="E31" i="23"/>
  <c r="F25" i="23"/>
  <c r="G25" i="23"/>
  <c r="H25" i="23"/>
  <c r="I25" i="23"/>
  <c r="J25" i="23"/>
  <c r="K25" i="23"/>
  <c r="L25" i="23"/>
  <c r="E25" i="23"/>
  <c r="F19" i="23"/>
  <c r="G19" i="23"/>
  <c r="H19" i="23"/>
  <c r="I19" i="23"/>
  <c r="J19" i="23"/>
  <c r="K19" i="23"/>
  <c r="L19" i="23"/>
  <c r="E19" i="23"/>
  <c r="I11" i="23" l="1"/>
  <c r="G11" i="23"/>
  <c r="K11" i="23"/>
  <c r="J11" i="23"/>
  <c r="F11" i="23"/>
  <c r="L11" i="23"/>
  <c r="H11" i="23"/>
  <c r="F12" i="26"/>
  <c r="E11" i="23"/>
</calcChain>
</file>

<file path=xl/sharedStrings.xml><?xml version="1.0" encoding="utf-8"?>
<sst xmlns="http://schemas.openxmlformats.org/spreadsheetml/2006/main" count="964" uniqueCount="156">
  <si>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</si>
  <si>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</si>
  <si>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</si>
  <si>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</si>
  <si>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</si>
  <si>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</si>
  <si>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</si>
  <si>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</si>
  <si>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</si>
  <si>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</si>
  <si>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</si>
  <si>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</si>
  <si>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</si>
  <si>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</si>
  <si>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</si>
  <si>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</si>
  <si>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</si>
  <si>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</si>
  <si>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¸³ï³Ï³Ý ÇßË³ÝáõÃÛ³Ý ·áñÍáõÝ»áõÃÛ³Ý ³å³ÑáíáõÙ ¨ Çñ³Ï³Ý³óáõÙ</t>
  </si>
  <si>
    <t>´³ñÓñ³·áõÛÝ ¹³ï³Ï³Ý ËáñÑñ¹Ç µÝ³Ï³ÝáÝ ·áñÍáõÝ»áõÃÛ³Ý ³å³ÑáíáõÙ ¨ ´³ñÓñ³·áõÛÝ ¹³ï³Ï³Ý ËáñÑñ¹Ç ÏáÕÙÇó ¹³ï³Ï³Ý ÇßË³ÝáõÃÛ³Ý ³ÝÏ³ËáõÃÛ³Ý »ñ³ßË³íáñÙ³ÝÝ áõÕÕí³Í ÙÇçáó³éáõÙÝ»ñÇ Çñ³Ï³Ý³óáõÙ</t>
  </si>
  <si>
    <t>ÐÐ ì×é³µ»Ï ¹³ï³ñ³ÝÇ µÝ³Ï³ÝáÝ ·áñÍáõÝ»áõÃÛ³Ý ¨ ÐÐ ì×é³µ»Ï ¹³ï³ñ³ÝÇ ÏáÕÙÇó ¹³ï³Ï³Ý å³ßïå³ÝáõÃÛ³Ý Çñ³íáõÝùÇ ³å³ÑáíáõÙ</t>
  </si>
  <si>
    <t>ÐÐ ì»ñ³ùÝÝÇã ù³Õ³ù³óÇ³Ï³Ý ¹³ï³ñ³ÝÇ µÝ³Ï³ÝáÝ ·áñÍáõÝ»áõÃÛ³Ý ¨ ÐÐ ì»ñ³ùÝÝÇã ù³Õ³ù³óÇ³Ï³Ý ¹³ï³ñ³ÝÇ ÏáÕÙÇó ¹³ï³Ï³Ý å³ßïå³ÝáõÃÛ³Ý Çñ³íáõÝùÇ ³å³ÑáíáõÙ</t>
  </si>
  <si>
    <t>ÐÐ ì»ñ³ùÝÝÇã ùñ»³Ï³Ý ¹³ï³ñ³ÝÇ µÝ³Ï³ÝáÝ ·áñÍáõÝ»áõÃÛ³Ý ¨ ÐÐ ì»ñ³ùÝÝÇã ùñ»³Ï³Ý ¹³ï³ñ³ÝÇ ÏáÕÙÇó ¹³ï³Ï³Ý å³ßïå³ÝáõÃÛ³Ý Çñ³íáõÝùÇ ³å³ÑáíáõÙ</t>
  </si>
  <si>
    <t>ÐÐ ì»ñ³ùÝÝÇã í³ñã³Ï³Ý ¹³ï³ñ³ÝÇ µÝ³Ï³ÝáÝ ·áñÍáõÝ»áõÃÛ³Ý ¨ ÐÐ ì»ñ³ùÝÝÇã í³ñã³Ï³Ý ¹³ï³ñ³ÝÇ ÏáÕÙÇó ¹³ï³Ï³Ý å³ßïå³ÝáõÃÛ³Ý Çñ³íáõÝùÇ ³å³ÑáíáõÙ</t>
  </si>
  <si>
    <t>ÐÐ ì³ñã³Ï³Ý ¹³ï³ñ³ÝÇ µÝ³Ï³ÝáÝ ·áñÍáõÝ»áõÃÛ³Ý ¨ ÐÐ ì³ñã³Ï³Ý ¹³ï³ñ³ÝÇ ÏáÕÙÇó ¹³ï³Ï³Ý å³ßïå³ÝáõÃÛ³Ý Çñ³íáõÝùÇ ³å³ÑáíáõÙ</t>
  </si>
  <si>
    <t>ÐÐ ²ñ³·³ÍáïÝÇ Ù³ñ½Ç ³é³çÇÝ ³ïÛ³ÝÇ ÁÝ¹Ñ³Ýáõñ Çñ³í³ëáõÃÛ³Ý ¹³ï³ñ³ÝÇ µÝ³Ï³ÝáÝ ·áñÍáõÝ»áõÃÛ³Ý ¨ ÐÐ ²ñ³·³ÍáïÝÇ Ù³ñ½Ç ³é³çÇÝ ³ïÛ³ÝÇ ÁÝ¹Ñ³Ýáõñ Çñ³í³ëáõÃÛ³Ý ¹³ï³ñ³ÝÇ ÏáÕÙÇó ¹³ï³Ï³Ý å³ßïå³ÝáõÃÛ³Ý Çñ³íáõÝùÇ ³å³ÑáíáõÙ</t>
  </si>
  <si>
    <t>ÐÐ Îáï³ÛùÇ Ù³ñ½Ç ³é³çÇÝ ³ïÛ³ÝÇ ÁÝ¹Ñ³Ýáõñ Çñ³í³ëáõÃÛ³Ý ¹³ï³ñ³ÝÇ µÝ³Ï³ÝáÝ ·áñÍáõÝ»áõÃÛ³Ý ¨ ÐÐ Îáï³ÛùÇ Ù³ñ½Ç ³é³çÇÝ ³ïÛ³ÝÇ ÁÝ¹Ñ³Ýáõñ Çñ³í³ëáõÃÛ³Ý ¹³ï³ñ³ÝÇ ÏáÕÙÇó ¹³ï³Ï³Ý å³ßïå³ÝáõÃÛ³Ý Çñ³íáõÝùÇ ³å³ÑáíáõÙ</t>
  </si>
  <si>
    <t>ÐÐ ÞÇñ³ÏÇ Ù³ñ½Ç ³é³çÇÝ ³ïÛ³ÝÇ ÁÝ¹Ñ³Ýáõñ Çñ³í³ëáõÃÛ³Ý ¹³ï³ñ³ÝÇ µÝ³Ï³ÝáÝ ·áñÍáõÝ»áõÃÛ³Ý ¨ ÐÐ ÞÇñ³ÏÇ Ù³ñ½Ç ³é³çÇÝ ³ïÛ³ÝÇ ÁÝ¹Ñ³Ýáõñ Çñ³í³ëáõÃÛ³Ý ¹³ï³ñ³ÝÇ ÏáÕÙÇó ¹³ï³Ï³Ý å³ßïå³ÝáõÃÛ³Ý Çñ³íáõÝùÇ ³å³ÑáíáõÙ</t>
  </si>
  <si>
    <t>ÐÐ êÛáõÝÇùÇ Ù³ñ½Ç ³é³çÇÝ ³ïÛ³ÝÇ ÁÝ¹Ñ³Ýáõñ Çñ³í³ëáõÃÛ³Ý ¹³ï³ñ³ÝÇ µÝ³Ï³ÝáÝ ·áñÍáõÝ»áõÃÛ³Ý ¨ ÐÐ êÛáõÝÇùÇ Ù³ñ½Ç ³é³çÇÝ ³ïÛ³ÝÇ ÁÝ¹Ñ³Ýáõñ Çñ³í³ëáõÃÛ³Ý ¹³ï³ñ³ÝÇ ÏáÕÙÇó ¹³ï³Ï³Ý å³ßïå³ÝáõÃÛ³Ý Çñ³íáõÝùÇ ³å³ÑáíáõÙ</t>
  </si>
  <si>
    <t>ÐÐ î³íáõßÇ Ù³ñ½Ç ³é³çÇÝ ³ïÛ³ÝÇ ÁÝ¹Ñ³Ýáõñ Çñ³í³ëáõÃÛ³Ý ¹³ï³ñ³ÝÇ µÝ³Ï³ÝáÝ ·áñÍáõÝ»áõÃÛ³Ý ¨ ÐÐ î³íáõßÇ Ù³ñ½Ç ³é³çÇÝ ³ïÛ³ÝÇ ÁÝ¹Ñ³Ýáõñ Çñ³í³ëáõÃÛ³Ý ¹³ï³ñ³ÝÇ ÏáÕÙÇó ¹³ï³Ï³Ý å³ßïå³ÝáõÃÛ³Ý Çñ³íáõÝùÇ ³å³ÑáíáõÙ</t>
  </si>
  <si>
    <t>ÐÐ êÝ³ÝÏáõÃÛ³Ý ¹³ï³ñ³ÝÇ µÝ³Ï³ÝáÝ ·áñÍáõÝ»áõÃÛ³Ý ¨ ÐÐ êÝ³ÝÏáõÃÛ³Ý ¹³ï³ñ³ÝÇ ÏáÕÙÇó ¹³ï³Ï³Ý å³ßïå³ÝáõÃÛ³Ý Çñ³íáõÝùÇ ³å³ÑáíáõÙ</t>
  </si>
  <si>
    <t>´³ñÓñ³·áõÛÝ ¹³ï³Ï³Ý ËáñÑñ¹Ç ¨ ÐÐ ¹³ï³ñ³ÝÝ»ñÇ å³Ñáõëï³ÛÇÝ ýáÝ¹Ç Ó¨³íáñáõÙ ¨ Ï³é³í³ñáõÙ</t>
  </si>
  <si>
    <t>´³ñÓñ³·áõÛÝ ¹³ï³Ï³Ý ËáñÑñ¹Ç ï»ËÝÇÏ³Ï³Ý Ñ³·»óí³ÍáõÃÛ³Ý µ³ñ»É³íáõÙ</t>
  </si>
  <si>
    <t>¸³ï³Ï³Ý ¹»å³ñï³Ù»Ýï</t>
  </si>
  <si>
    <t>ºñ¨³Ý ù³Õ³ùÇ ³é³çÇÝ ³ïÛ³ÝÇ ÁÝ¹Ñ³Ýáõñ Çñ³í³ëáõÃÛ³Ý ¹³ï³ñ³ÝÇ µÝ³Ï³ÝáÝ ·áñÍáõÝ»áõÃÛ³Ý ¨ ºñ¨³Ý ù³Õ³ùÇ ³é³çÇÝ ³ïÛ³ÝÇ ÁÝ¹Ñ³Ýáõñ Çñ³í³ëáõÃÛ³Ý ¹³ï³ñ³ÝÇ ÏáÕÙÇó ¹³ï³Ï³Ý å³ßïå³ÝáõÃÛ³Ý Çñ³íáõÝùÇ ³å³ÑáíáõÙ</t>
  </si>
  <si>
    <t>ÐÐ ²ñ³ñ³ïÇ ¨ ì³Ûáó ÓáñÇ Ù³ñ½»ñÇ ³é³çÇÝ ³ïÛ³ÝÇ ÁÝ¹Ñ³Ýáõñ Çñ³í³ëáõÃÛ³Ý ¹³ï³ñ³ÝÇ µÝ³Ï³ÝáÝ ·áñÍáõÝ»áõÃÛ³Ý ¨ ÐÐ ²ñ³ñ³ïÇ ¨ ì³Ûáó ÓáñÇ Ù³ñ½»ñÇ ÁÝ¹Ñ³Ýáõñ Çñ³í³ëáõÃÛ³Ý ¹³ï³ñ³ÝÇ ÏáÕÙÇó ¹³ï³Ï³Ý å³ßïå³ÝáõÃÛ³Ý Çñ³íáõÝùÇ ³å³ÑáíáõÙ</t>
  </si>
  <si>
    <t>ÐÐ ²ñÙ³íÇñÇ Ù³ñ½Ç ³é³çÇÝ ³ïÛ³ÝÇ ÁÝ¹Ñ³Ýáõñ Çñ³í³ëáõÃÛ³Ý ¹³ï³ñ³ÝÇ µÝ³Ï³ÝáÝ ·áñÍáõÝ»áõÃÛ³Ý ¨ ÐÐ ²ñÙ³íÇñÇ Ù³ñ½Ç ÁÝ¹Ñ³Ýáõñ Çñ³í³ëáõÃÛ³Ý ¹³ï³ñ³ÝÇ ÏáÕÙÇó ¹³ï³Ï³Ý å³ßïå³ÝáõÃÛ³Ý Çñ³íáõÝùÇ ³å³ÑáíáõÙ</t>
  </si>
  <si>
    <t>ÐÐ ¶»Õ³ñùáõÝÇùÇ Ù³ñ½Ç ³é³çÇÝ ³ïÛ³ÝÇ ÁÝ¹Ñ³Ýáõñ Çñ³í³ëáõÃÛ³Ý ¹³ï³ñ³ÝÇ µÝ³Ï³ÝáÝ ·áñÍáõÝ»áõÃÛ³Ý ¨ ÐÐ ¶»Õ³ñùáõÝÇùÇ Ù³ñ½Ç ÁÝ¹Ñ³Ýáõñ Çñ³í³ëáõÃÛ³Ý ¹³ï³ñ³ÝÇ ÏáÕÙÇó ¹³ï³Ï³Ý å³ßïå³ÝáõÃÛ³Ý Çñ³íáõÝùÇ ³å³ÑáíáõÙ</t>
  </si>
  <si>
    <t>ÐÐ Èáéáõ Ù³ñ½Ç ³é³çÇÝ ³ïÛ³ÝÇ ÁÝ¹Ñ³Ýáõñ Çñ³í³ëáõÃÛ³Ý ¹³ï³ñ³ÝÇ µÝ³Ï³ÝáÝ ·áñÍáõÝ»áõÃÛ³Ý ¨ ÐÐ Èáéáõ Ù³ñ½Ç ÁÝ¹Ñ³Ýáõñ Çñ³í³ëáõÃÛ³Ý ¹³ï³ñ³ÝÇ ÏáÕÙÇó ¹³ï³Ï³Ý å³ßïå³ÝáõÃÛ³Ý Çñ³íáõÝùÇ ³å³ÑáíáõÙ</t>
  </si>
  <si>
    <t>´²ðÒð²¶àôÚÜ ¸²î²Î²Ü ÊàðÐàôð¸</t>
  </si>
  <si>
    <t>-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</si>
  <si>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</si>
  <si>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</si>
  <si>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</si>
  <si>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</si>
  <si>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(Ñ³½. ¹ñ³Ù)</t>
  </si>
  <si>
    <t xml:space="preserve">2022Ã </t>
  </si>
  <si>
    <t>Ìñ³·ñÇ ³Ýí³ÝáõÙÁ՝</t>
  </si>
  <si>
    <t>Ìñ³·ñÇ Ýå³ï³ÏÁ՝</t>
  </si>
  <si>
    <t>¸³ï³Ï³Ý ÇßË³ÝáõÃÛ³Ý ³ÝÏ³ËáõÃÛ³Ý »ñ³ßË³íáñáõÙ, µÝ³Ï³ÝáÝ ·áñÍáõÝ»áõÃÛ³Ý ¨ ¹³ï³Ï³Ý å³ßïå³ÝáõÃÛ³Ý Çñ³íáõÝùÇ ³å³ÑáíáõÙ</t>
  </si>
  <si>
    <t>ì»ñçÝ³Ï³Ý ³ñ¹ÛáõÝùÇ ÝÏ³ñ³·ñáõÃÛáõÝÁ՝</t>
  </si>
  <si>
    <t>²ÝÏ³Ë, ³Ý³ã³é, Ù³ïã»ÉÇ, ³ñ¹ÛáõÝ³í»ï áõ Ñ³ßí»ïáõ ³ñ¹³ñ³¹³ïáõÃÛ³Ý Ó¨³íáñáõÙ, ¹³ï³Ï³Ý ÇßË³ÝáõÃÛ³Ý ·áõÍáõÝ»áõÃÛ³Ý ¨ ¹³ï³Ï³Ý å³ßïå³ÝáõÃÛ³Ý Çñ³íáõÝùÇ ³å³ÑáíÙ³Ý ³ñ¹ÛáõÝ³í»ïáõÃÛ³Ý µ³ñÓñ³óáõÙ</t>
  </si>
  <si>
    <t>Ìñ³·ñÇ ÙÇçáó³éáõÙÝ»ñ</t>
  </si>
  <si>
    <t>ÀÝÃ³óÇÏ ÙÇçáó³éáõÙÝ»ñ</t>
  </si>
  <si>
    <t>ØÇçáó³éÙ³Ý ³Ýí³ÝáõÙÁ՝</t>
  </si>
  <si>
    <t>ØÇçáó³éÙ³Ý ÝÏ³ñ³·ñáõÃÛáõÝÁ՝</t>
  </si>
  <si>
    <t>¸³ï³Ï³Ý ·áñÍ»ñÇ µ³ßËÙ³Ý Ñ³Ù³Ï³ñ·Ç ³ñ¹Ç³Ï³Ý³óáõÙ, ¹³ï³ñ³ÝÝ»ñÇ µÝ³Ï³ÝáÝ ·áñÍáõÝ»áõÃÛ³Ý Ñ³Ù³ñ ÝÛáõÃ³ï»ËÝÇÏ³Ï³Ý å³ÛÙ³ÝÝ»ñáí ³å³Ñáíí³ÍáõÃÛ³Ý »ñ³ßË³íáñáõÙ, ¸³ï³Ï³Ý ¹»å³ñï³Ù»ÝïÇ Ï»ÝïñáÝ³Ï³Ý Ù³ñÙÇÝÁ ¨ Ýñ³ ³é³ÝÓÝ³óí³Í ëïáñ³µ³Å³ÝáõÙÝ»ñÁ áñ³ÏÛ³É Ï³¹ñ»ñáí ³å³ÑáíáõÙ</t>
  </si>
  <si>
    <t>ØÇçáó³éÙ³Ý ï»ë³ÏÁ՝</t>
  </si>
  <si>
    <t>Ì³é³ÛáõÃÛáõÝÝ»ñÇ Ù³ïáõóáõÙ</t>
  </si>
  <si>
    <t>¸³ï³í³ñ³Ï³Ý ·áñÍáõÝ»áõÃÛ³Ý Çñ³Ï³Ý³óáõÙ, ¹³ï³Ï³Ý ³Ïï»ñÇ Ï³½ÙáõÙ ¨ Ññ³å³ñ³ÏáõÙ, ³ñËÇí³ÛÇÝ ÷³ëï³ÃÕÃ»ñÇ ïñ³Ù³¹ñáõÙ,  ¹³ï³Ï³Ý Í³é³ÛáõÃÛ³Ý Çñ³Ï³Ý³óáõÙ</t>
  </si>
  <si>
    <t>ºñ¨³Ý ù³Õ³ùÇ ³é³çÇÝ ³ïÛ³ÝÇ ÁÝ¹Ñ³Ýáõñ Çñ³í³ëáõÃÛ³Ý ¹³ï³ñ³ÝÇ µÝ³Ï³ÝáÝ ·áñÍáõÝ»áõÃÛ³Ý ¨ ºñ¨³Ý ù³Õ³ùÇ ³é³çÇÝ ³ïÛ³ÝÇ ÁÝ¹Ñ³Ýáõñ  Çñ³í³ëáõÃÛ³Ý ¹³ï³ñ³ÝÇ ÏáÕÙÇó ¹³ï³Ï³Ý å³ßïå³ÝáõÃÛ³Ý Çñ³íáõÝùÇ ³å³ÑáíáõÙ</t>
  </si>
  <si>
    <t>ÐÐ ²ñ³ñ³ïÇ ¨ ì³Ûáó ÓáñÇ Ù³ñ½»ñÇ ³é³çÇÝ ³ïÛ³ÝÇ ÁÝ¹Ñ³Ýáõñ Çñ³í³ëáõÃÛ³Ý ¹³ï³ñ³ÝÇ µÝ³Ï³ÝáÝ ·áñÍáõÝ»áõÃÛ³Ý ¨ ÐÐ ²ñ³ñ³ïÇ ¨ ì³Ûáó ÓáñÇ Ù³ñ½»ñÇ ³é³çÇÝ ³ïÛ³ÝÇ ÁÝ¹Ñ³Ýáõñ Çñ³í³ëáõÃÛ³Ý ¹³ï³ñ³ÝÇ ÏáÕÙÇó ¹³ï³Ï³Ý å³ßïå³ÝáõÃÛ³Ý Çñ³íáõÝùÇ ³å³ÑáíáõÙ</t>
  </si>
  <si>
    <t>ÐÐ ²ñÙ³íÇñÇ Ù³ñ½Ç ³é³çÇÝ ³ïÛ³ÝÇ ÁÝ¹Ñ³Ýáõñ Çñ³í³ëáõÃÛ³Ý ¹³ï³ñ³ÝÇ µÝ³Ï³ÝáÝ ·áñÍáõÝ»áõÃÛ³Ý ¨ ÐÐ ²ñÙ³íÇñÇ Ù³ñ½Ç ³é³çÇÝ ³ïÛ³ÝÇ ÁÝ¹Ñ³Ýáõñ Çñ³í³ëáõÃÛ³Ý ¹³ï³ñ³ÝÇ ÏáÕÙÇó ¹³ï³Ï³Ý å³ßïå³ÝáõÃÛ³Ý Çñ³íáõÝùÇ ³å³ÑáíáõÙ</t>
  </si>
  <si>
    <t>ÐÐ ¶»Õ³ñùáõÝÇùÇ Ù³ñ½Ç ³é³çÇÝ ³ïÛ³ÝÇ ÁÝ¹Ñ³Ýáõñ Çñ³í³ëáõÃÛ³Ý ¹³ï³ñ³ÝÇ µÝ³Ï³ÝáÝ ·áñÍáõÝ»áõÃÛ³Ý ¨ ÐÐ ¶»Õ³ñùáõÝÇùÇ Ù³ñ½Ç ³é³çÇÝ ³ïÛ³ÝÇ ÁÝ¹Ñ³Ýáõñ Çñ³í³ëáõÃÛ³Ý ¹³ï³ñ³ÝÇ ÏáÕÙÇó ¹³ï³Ï³Ý å³ßïå³ÝáõÃÛ³Ý Çñ³íáõÝùÇ ³å³ÑáíáõÙ</t>
  </si>
  <si>
    <t>ÐÐ Èáéáõ Ù³ñ½Ç ³é³çÇÝ ³ïÛ³ÝÇ ÁÝ¹Ñ³Ýáõñ Çñ³í³ëáõÃÛ³Ý ¹³ï³ñ³ÝÇ µÝ³Ï³ÝáÝ ·áñÍáõÝ»áõÃÛ³Ý ¨ ÐÐ Èáéáõ Ù³ñ½Ç ³é³çÇÝ ³ïÛ³ÝÇ ÁÝ¹Ñ³Ýáõñ Çñ³í³ëáõÃÛ³Ý ¹³ï³ñ³ÝÇ ÏáÕÙÇó ¹³ï³Ï³Ý å³ßïå³ÝáõÃÛ³Ý Çñ³íáõÝùÇ ³å³ÑáíáõÙ</t>
  </si>
  <si>
    <t>âÝ³Ë³ï»ëí³Í ¨ ãÏ³ÝË³ï»ëí³Í Í³Ëë»ñÇ ÷áËÑ³ïáõóáõÙ</t>
  </si>
  <si>
    <t>¸³ï³Ï³Ý Ñ³Ù³Ï³ñ·Ç ³ßË³ï³Ýù³ÛÇÝ å³ÛÙ³ÝÝ»ñÇ µ³ñ»É³íÙ³Ý Ñ³Ù³ñ í³ñã³Ï³Ý  ë³ñù³íáñáõÙÝ»ñÇ Ó»éùµ»ñáõÙ</t>
  </si>
  <si>
    <t>ä»ï³Ï³Ý Ù³ñÙÝÇ ÏáÕÙÇó û·ï³·áñÍíáÕ áã ýÇÝ³Ýë³Ï³Ý ³ÏïÇíÝ»ñÇ Ñ»ï ·áñÍ³éÝáõÃÛáõÝÝ»ñ</t>
  </si>
  <si>
    <t>Ð³Ýñ³ÛÇÝ ë»÷³Ï³ÝáõÃÛ³Ý Ï³é³í³ñÙ³Ý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</si>
  <si>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</si>
  <si>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</si>
  <si>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</si>
  <si>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</si>
  <si>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</si>
  <si>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>â³÷áñáßÇãÁ</t>
  </si>
  <si>
    <t>ºÉ³Ï»ïÁ</t>
  </si>
  <si>
    <t>ÂÇñ³ËÁ</t>
  </si>
  <si>
    <t>òáõó³ÝÇßÁ</t>
  </si>
  <si>
    <t>Ä³ÙÏ»ïÁ</t>
  </si>
  <si>
    <t>Î³åÁ ÐÐ Ï³é³í³ñáõÃÛ³Ý Íñ³·ñáí ë³ÑÙ³Ýí³Í ù³Õ³ù³Ï³ÝáõÃÛ³Ý ÃÇñ³ËÝ»ñÇ Ñ»ï</t>
  </si>
  <si>
    <t xml:space="preserve"> 1080 ¸³ï³Ï³Ý ÇßË³ÝáõÃÛ³Ý ·áñÍáõÝ»áõÃÛ³Ý ³å³ÑáíáõÙ ¨ Çñ³Ï³Ý³óáõÙ</t>
  </si>
  <si>
    <t xml:space="preserve"> Àëï WEF-Ç óáõó³ÝÇßÇ՝ ¹³ï³Ï³Ý Ñ³Ù³Ï³ñ·Ç ³ÝÏ³ËáõÃÛáõÝÁ ÇßË³ÝáõÃÛ³Ý ³ÛÉ ×ÛáõÕ»ñÇ, ³ÝÑ³ïÝ»ñÇ Ï³Ù ÁÝÏ»ñáõÃÛáõÝÝ»ñÇ ³½¹»óáõÃÛáõÝÇó</t>
  </si>
  <si>
    <t xml:space="preserve">²é³çÇÏ³ ÑÇÝ· ï³ñÇÝ»ñÇÝ՝ ÐÐ Ï³é³í³ñáõÃÛ³Ý (³ÛëáõÑ»ï` Î³é³í³ñáõÃÛáõÝ)
·áñÍáõÝ»áõÃÛáõÝÁ ÙÇïí³Í ¿ ÉÇÝ»Éáõ Ð³Û³ëï³ÝÇ Ð³Ýñ³å»ïáõÃÛáõÝáõÙ µ³ñÓñ
ï»ËÝáÉá·Ç³Ï³Ý, ³ñ¹ÛáõÝ³µ»ñ³Ï³Ý, ÇÝãå»ë Ý³¨ µÝ³å³Ñå³Ý³Ï³Ý µ³ñÓñ
ã³÷³ÝÇßÝ»ñÇÝ Ñ³Ù³å³ï³ëË³ÝáÕ, ³ñï³Ñ³ÝÙ³ÝÁ ÙÇïí³Í ÙñóáõÝ³Ï ¨
Ý»ñ³é³Ï³Ý ïÝï»ëáõÃÛáõÝ Ï³éáõó»ÉáõÝ:
²Ûë Ýå³ï³ÏÇÝ Ñ³ëÝ»Éáõ Ñ³Ù³ñ ³é³Ýóù³ÛÇÝ Ýß³Ý³ÏáõÃÛáõÝ áõÝ»Ý՝             - ÅáÕáíñ¹³í³ñáõÃÛáõÝÁ, ÅáÕáíñ¹³í³ñ³Ï³Ý ÇÝëïÇïáõïÝ»ñÇ ½³ñ·³óáõÙÁ,
Çñ³íáõÝùÇ ·»ñ³Ï³ÛáõÃÛáõÝÁ, ûñ»ÝùÇ ³é³ç µáÉáñ Ù³ñ¹Ï³Ýó Ñ³í³ë³ñáõÃÛáõÝÁ,
³ÝÏ³Ë ¹³ï³Ï³Ý Ñ³Ù³Ï³ñ·Ç ·áÛáõÃÛáõÝÁ, Ñ³Ï³ÏßÇéÝ»ñÇ ¨ ÷áË½ëåáõÙÝ»ñÇ
³ñ¹ÛáõÝ³í»ï Ù»Ë³ÝÇ½ÙÝ»ñÇ Ý»ñ¹ñáõÙÁ.         Î³é³í³ñáõÃÛáõÝÁ Ùß³Ï»Éáõ ¨ ÏÛ³ÝùÇ ¿ Ïáã»Éáõ ¹³ï³Çñ³í³Ï³Ý µ³ñ»÷áËáõÙÝ»ñÇ
Íñ³·Çñ, áñÁ Ý»ñ³é»Éáõ ¿ ÙÇçáó³éáõÙÝ»ñ ¹³ï³Ï³Ý Ñ³Ù³Ï³ñ·Ç Ù³ïã»ÉÇáõÃÛ³Ý ¨
³ñ¹ÛáõÝ³í»ïáõÃÛ³Ý ³å³ÑáíÙ³Ý áõÕÕáõÃÛ³Ùµ՝ Ýáñ³ñ³ñ³Ï³Ý ÉáõÍáõÙÝ»ñÇ ÙÇçáóáí
³ñ¹³ñ³¹³ïáõÃÛ³Ý Ñ³Ù³Ï³ñ·Ç Ýå³ï³ÏÝ»ñÇ Çñ³óÙ³ÝÁ Ýå³ëï»Éáõ Ñ³Ù³ñ:
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</si>
  <si>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</si>
  <si>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</si>
  <si>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</si>
  <si>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</si>
  <si>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</si>
  <si>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</si>
  <si>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</si>
  <si>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>Ìñ³·ñÇ ¹³ëÇãÁ՝</t>
  </si>
  <si>
    <t>ØÇçáó³éÙ³Ý ¹³ëÇãÁ՝</t>
  </si>
  <si>
    <t>ÜÏ³ñ³·ñáõÃÛáõÝÁ՝</t>
  </si>
  <si>
    <t>ØÇçáó³éáõÙÝ Çñ³Ï³Ý³óÝáÕÇ ³Ýí³ÝáõÙÁ՝</t>
  </si>
  <si>
    <t>ø³Ý³Ï³Ï³Ý</t>
  </si>
  <si>
    <t>ØÇçáó³éÙ³Ý íñ³ Ï³ï³ñíáÕ Í³ËëÁ (Ñ³½³ñ ¹ñ³Ù)</t>
  </si>
  <si>
    <t xml:space="preserve">´³óí³Í </t>
  </si>
  <si>
    <t xml:space="preserve">¸³ï³Ï³Ý ·áñÍ»ñÇ µ³ßËÙ³Ý Ñ³Ù³Ï³ñ·Ç ³ñ¹Ç³Ï³Ý³óáõÙ, ¹³ï³ñ³ÝÝ»ñÇ µÝ³Ï³ÝáÝ ·áñÍáõÝ»áõÃÛ³Ý Ñ³Ù³ñ ÝÛáõÃ³ï»ËÝÇÏ³Ï³Ý Ýí³½³·áõÛÝ  å³ÛÙ³ÝÝ»ñáí ³å³Ñáíí³ÍáõÃÛ³Ý »ñ³ßË³íáñáõÙ, ¸³ï³Ï³Ý ¹»å³ñï³Ù»ÝïÇ Ï»ÝïñáÝ³Ï³Ý Ù³ñÙÇÝÁ ¨ Ýñ³ ³é³ÝÓÝ³óí³Í ëïáñ³µ³Å³ÝáõÙÝ»ñÁ áñ³ÏÛ³É Ï³¹ñ»ñáí ³å³ÑáíáõÙ, ×ß·ñÇï ¹³ï³Ï³Ý íÇ×³Ï³·ñáõÃÛ³Ý í³ñáõÙ  ¨ ³ÛÉÝ.
</t>
  </si>
  <si>
    <t>²ñ¹ÛáõÝùÇ ã³÷áñáßÇãÝ»ñ</t>
  </si>
  <si>
    <t>Ð³Ù³Ï³ñ·íáÕ, Çñ³Ï³Ý³óíáÕ ¨ í»ñ³ÑëÏÙ³Ý »ÝÃ³ñÏíáÕ ÙÇçáó³éáõÙÝ»ñÇ ù³Ý³Ï, Ñ³ï</t>
  </si>
  <si>
    <t>2022Ã</t>
  </si>
  <si>
    <t>òáõó³ÝÇßÝ»ñ</t>
  </si>
  <si>
    <t>&lt;Èñ³óÝ»É ÙÇçáó³éÙ³Ý ³í³ñïÇ ï³ñ»ÃÇíÁ&gt;</t>
  </si>
  <si>
    <t>àñ³Ï³Ï³Ý</t>
  </si>
  <si>
    <t>Ä³ÙÏ»ï³ÛÝáõÃÛ³Ý</t>
  </si>
  <si>
    <t>²ÛÉ áã ýÇÝ³Ýë³Ï³Ý ã³÷áñáßÇã</t>
  </si>
  <si>
    <t>¸³ï³í³ñ³Ï³Ý ·áñÍáõÝ»áõÃÛ³Ý Çñ³Ï³Ý³óáõÙ, ¹³ï³Ï³Ý ³Ïï»ñÇ Ï³½ÙáõÙ ¨ Ññ³å³ñ³ÏáõÙ, ³ñËÇí³ÛÇÝ ÷³ëï³ÃÕÃ»ñÇ ïñ³Ù³¹ñáõÙ, ³Ýíï³Ý·áõÃÛ³Ý »ñ³ßËÇùÝ»ñÇ ³å³ÑáíáõÙ, ¹³ï³Ï³Ý Í³é³ÛáõÃÛ³Ý Çñ³Ï³Ý³óáõÙ</t>
  </si>
  <si>
    <t>ÐÐ ì×é³µ»Ï ¹³ï³ñ³Ý</t>
  </si>
  <si>
    <t>êï³óí³Í í×é³µ»Ï µáÕáùÝ»ñÇ ù³Ý³ÏÁ, ·áñÍ/Ñ³ï</t>
  </si>
  <si>
    <t>øÝÝí³Í í×é³µ»Ï µáÕáùÝ»ñÇ ù³Ý³ÏÁ, ·áñÍ/Ñ³ï</t>
  </si>
  <si>
    <t>ÀÝÃ³óù ïñí³Í µáÕáùÝ»ñÇ ÃÇíÁ ëï³óí³Í µáÕáùÝ»ñÇ ÃíáõÙ, ïáÏáë</t>
  </si>
  <si>
    <t>ÐÐ ì»ñ³ùÝÝÇã ù³Õ³ù³óÇ³Ï³Ý ¹³ï³ñ³Ý</t>
  </si>
  <si>
    <t>êï³óí³Í í»ñ³ùÝÝÇã µáÕáùÝ»ñÇ ù³Ý³ÏÁ, ·áñÍ/Ñ³ï</t>
  </si>
  <si>
    <t>ì³ñáõÛÃ ÁÝ¹áõÝí³Í í»ñ³ùÝÝÇã µáÕáùÝ»ñÇ ù³Ý³ÏÁ, ·áñÍ/Ñ³ï</t>
  </si>
  <si>
    <t>²í³ñïí³Í ·áñÍ»ñÇ ù³Ý³ÏÁ, ·áñÍ/Ñ³ï</t>
  </si>
  <si>
    <t>î³ñ»í»ñçÇÝ ³Ý³í³ñï ·áñÍ»ñÇ ù³Ý³ÏÁ, ·áñÍ/Ñ³ï</t>
  </si>
  <si>
    <t xml:space="preserve">²í³ñïí³Í ·áñÍ»ñÇ ÃÇíÁ ëï³óí³Í ·áñÍ»ñÇ ÃíáõÙ, ïáÏáë </t>
  </si>
  <si>
    <t xml:space="preserve">´»Ï³Ýí³Í ¹³ï³Ï³Ý ³Ïï»ñÇ ÃÇíÁ Ï³Û³óí³Í ¹³ï³Ï³Ý ³Ïï»ñÇ ÃíáõÙ, ïáÏáë </t>
  </si>
  <si>
    <t>ÐÐ ì»ñ³ùÝÝÇã ùñ»³Ï³Ý ¹³ï³ñ³Ý</t>
  </si>
  <si>
    <t>ÐÐ ì»ñ³ùÝÝÇã í³ñã³Ï³Ý ¹³ï³ñ³Ý</t>
  </si>
  <si>
    <t>ÐÐ í³ñã³Ï³Ý ¹³ï³ñ³Ý</t>
  </si>
  <si>
    <t>êï³óí³Í Ñ³Ûó³¹ÇÙáõÙÝ»ñÇ, ¹ÇÙáõÙÝ»ñÇ ¨ ùñ»³Ï³Ý ·áñÍ»ñÇ ù³Ý³ÏÁ, ·áñÍ/Ñ³ï</t>
  </si>
  <si>
    <t>ì³ñáõÛÃ ÁÝ¹áõÝí³Í ·áñÍ»ñÇ ù³Ý³ÏÁ, ·áñÍ/Ñ³ï</t>
  </si>
  <si>
    <t>ºñ¨³Ý ù³Õ³ùÇ ³é³çÇÝ ³ïÛ³ÝÇ ÁÝ¹Ñ³Ýáõñ Çñ³í³ëáõÃÛ³Ý ¹³ï³ñ³Ý</t>
  </si>
  <si>
    <t>ÐÐ ²ñ³·³ÍáïÝÇ Ù³ñ½Ç ³é³çÇÝ ³ïÛ³ÝÇ ÁÝ¹Ñ³Ýáõñ Çñ³í³ëáõÃÛ³Ý ¹³ï³ñ³Ý</t>
  </si>
  <si>
    <t>ÐÐ ²ñ³ñ³ïÇ ¨ ì³Ûáó ÓáñÇ Ù³ñ½»ñÇ ³é³çÇÝ ³ïÛ³ÝÇ ÁÝ¹Ñ³Ýáõñ Çñ³í³ëáõÃÛ³Ý ¹³ï³ñ³Ý</t>
  </si>
  <si>
    <t>ÐÐ ²ñÙ³íÇñÇ Ù³ñ½Ç ³é³çÇÝ ³ïÛ³ÝÇ ÁÝ¹Ñ³Ýáõñ Çñ³í³ëáõÃÛ³Ý ¹³ï³ñ³Ý</t>
  </si>
  <si>
    <t>ÐÐ ¶»Õ³ñùáõÝÇùÇ Ù³ñ½Ç ³é³çÇÝ ³ïÛ³ÝÇ ÁÝ¹Ñ³Ýáõñ Çñ³í³ëáõÃÛ³Ý ¹³ï³ñ³Ý</t>
  </si>
  <si>
    <t>ÐÐ Èáéáõ Ù³ñ½Ç ³é³çÇÝ ³ïÛ³ÝÇ ÁÝ¹Ñ³Ýáõñ Çñ³í³ëáõÃÛ³Ý ¹³ï³ñ³Ý</t>
  </si>
  <si>
    <t>ÐÐ Îáï³ÛùÇ Ù³ñ½Ç ³é³çÇÝ ³ïÛ³ÝÇ ÁÝ¹Ñ³Ýáõñ Çñ³í³ëáõÃÛ³Ý ¹³ï³ñ³Ý</t>
  </si>
  <si>
    <t>ÐÐ ÞÇñ³ÏÇ Ù³ñ½Ç ³é³çÇÝ ³ïÛ³ÝÇ ÁÝ¹Ñ³Ýáõñ Çñ³í³ëáõÃÛ³Ý ¹³ï³ñ³Ý</t>
  </si>
  <si>
    <t>ÐÐ êÛáõÝÇùÇ Ù³ñ½Ç ³é³çÇÝ ³ïÛ³ÝÇ ÁÝ¹Ñ³Ýáõñ Çñ³í³ëáõÃÛ³Ý ¹³ï³ñ³Ý</t>
  </si>
  <si>
    <t>ÐÐ î³íáõßÇ Ù³ñ½Ç ³é³çÇÝ ³ïÛ³ÝÇ ÁÝ¹Ñ³Ýáõñ Çñ³í³ëáõÃÛ³Ý ¹³ï³ñ³Ý</t>
  </si>
  <si>
    <t>ÐÐ êÝ³ÝÏáõÃÛ³Ý ¹³ï³ñ³Ý</t>
  </si>
  <si>
    <t>âÇ ë³ÑÙ³ÝíáõÙ</t>
  </si>
  <si>
    <t>Ð³Ù³Ï³ñ·ã³ÛÇÝ ë³ñù³íáñáõÙÝ»ñÇ ù³Ý³Ï, Ñ³ï</t>
  </si>
  <si>
    <t>¶ñ³ë»ÝÛ³Ï³ÛÇÝ ·áõÛùÇ ÙÇ³íáñ ù³Ý³Ï, Ñ³ï</t>
  </si>
  <si>
    <t>²ÛÉ ë³ñù³íáñáõÙÝ»ñÇ ù³Ý³Ï,Ñ³ï</t>
  </si>
  <si>
    <t>ê³ñù³íáñáõÙÝ»ñÇ Í³é³ÛáõÃÛ³Ý Ï³ÝË³ï»ëíáÕ ÙÇçÇÝ Å³ÙÏ»ï, ï³ñÇ</t>
  </si>
  <si>
    <t>¸³ï³ñ³ÝÇ Ñ³Ù³Ï³ñ·ã³ÛÇÝ ï»ËÝÇÏ³ÛÇ µ³ñ»É³íáõÙ, ïáÏáë</t>
  </si>
  <si>
    <t>Øß³ÏíáÕ ÝáñÙ³ïÇí Çñ³í³Ï³Ý ³Ïï»ñÇ Ý³Ë³·Í»ñÇ ù³Ý³Ï, Ñ³ï</t>
  </si>
  <si>
    <t>2019Ã. ö³ëï³óÇ</t>
  </si>
  <si>
    <t>2020Ã ëå³ëíáÕ</t>
  </si>
  <si>
    <t>2021Ã »é³ÙëÛ³Ï</t>
  </si>
  <si>
    <t>2021Ã ÏÇë³ÙÛ³Ï</t>
  </si>
  <si>
    <t>2021Ã ÇÝÝ ³ÙÇë</t>
  </si>
  <si>
    <t>2021Ã ï³ñÇ</t>
  </si>
  <si>
    <t xml:space="preserve">2023Ã </t>
  </si>
  <si>
    <t xml:space="preserve">2019Ã. ÷³ëï³óÇ
</t>
  </si>
  <si>
    <t xml:space="preserve">
2021Ã ÇÝÝ ³ÙÇë</t>
  </si>
  <si>
    <t xml:space="preserve">2021Ã ï³ñÇ
</t>
  </si>
  <si>
    <t>2023Ã</t>
  </si>
  <si>
    <t xml:space="preserve">´³ñÓñ³·áõÛÝ ¹³ï³Ï³Ý ËáñÑáõñ¹Á ¹³ï³íáñÇ ¨ ¹³ï³ñ³ÝÇ ³ÝÏ³ËáõÃÛ³Ý »ñ³ßË³íáñÙ³Ý Çñ ë³ÑÙ³Ý³¹ñ³Ï³Ý ³é³ù»ÉáõÃÛ³Ý Çñ³Ï³Ý³óÙ³Ý Ýå³ï³Ïáí ÉÇ³½áñáõÃÛáõÝÝ»ñÇ ëï³ÝÓÝÙ³Ý å³ÑÇó ËÝ¹Çñ ¿ ¹ñ»É Ñ»ï¨áÕ³Ï³Ý áõ ³ñ¹ÛáõÝ³í»ï ³ßË³ï³ÝùÇ ßÝáñÑÇí.
- »ñ³ßË³íáñ»É ¹³ï³Ï³Ý ÇßË³ÝáõÃÛ³Ý Ñ³Ù³ñÅ»ù ï»ÕÝ áõ ¹»ñÝ ÇßË³ÝáõÃÛáõÝÝ»ñÇ µ³Å³ÝÙ³Ý áõ Ñ³í³ë³ñ³ÏßéÙ³Ý Ñ³Ù³Ï³ñ·áõÙ,
- ³å³Ñáí»É ¹³ï³íáñÝ»ñÇ áõ ¹³ï³ñ³ÝÝ»ñÇ ·áñÍ³éáõÃ³ÛÇÝ, Ï³éáõó³Ï³ñ·³ÛÇÝ, ÝÛáõÃ³Ï³Ý áõ ëáóÇ³É³Ï³Ý ³ÝÏ³ËáõÃÛ³Ý ³ÝÑñ³Å»ßï áõ µ³í³ñ³ñ »ñ³ßËÇùÝ»ñ, ÇÝãå»ë Ý³¨ ë³ÑÙ³Ý»É Ýñ³ µ³ñÓñ Ï³ñ·³íÇ×³ÏÇÝ ¨ å³ï³ëË³Ý³ïíáõÃÛ³ÝÁ Ñ³Ù³å³ï³ëË³ÝáÕ í³ñÓ³ïñáõÃÛáõÝ,
- ¿³å»ë µ³ñÓñ³óÝ»É Ñ³Ýñ³ÛÇÝ íëï³ÑáõÃÛáõÝÝ ³ñ¹³ñ³¹³ïáõÃÛ³Ý ÝÏ³ïÙ³Ùµ,
- Ý³Ë³¹ñÛ³ÉÝ»ñ ëï»ÕÍ»É Çñ³íáõÝùÇ ·»ñ³Ï³ÛáõÃÛ³Ý ëÏ½µáõÝùÇ Ñ»ï¨áÕ³Ï³Ý Çñ³óÙ³Ý, Ù³ñ¹áõ ÑÇÙÝ³Ï³Ý Çñ³íáõÝùÝ»ñÇ áõ ³½³ïáõÃÛáõÝÝ»ñÇ ³ÝÙÇç³Ï³Ý ·áñÍáÕáõÃÛ³Ý Ñ³Ù³ñ,
- ³ñ¹³ñ³¹³ïáõÃÛ³Ý áÉáñïáõÙ Ýí³½³·áõÛÝÇ Ñ³ëóÝ»É ÏáéáõåóÇáÝ éÇëÏ»ñÁ,
- Ý»ñ¹Ý»É ³é³ç³¹ÇÙ³Ï³Ý ¿É»ÏïñáÝ³ÛÇÝ ³ñ¹³ñ³¹³ïáõÃÛ³Ý áõ Ùßï³¹Çï³ñÏÙ³Ý Ñ³Ù³Ï³ñ·»ñ,
- ¿³å»ë Ïñ×³ï»É ³ñ¹³ñ³¹³ïáõÃÛ³Ý Í³Ëë³ï³ñáõÃÛáõÝÁ,
- áñ³Ï³Ï³Ý ÷á÷áËáõÃÛáõÝÝ»ñ Çñ³Ï³Ý³óÝ»É ¹³ï³ñ³ÝÇ Ù³ïã»ÉÇáõÃÛ³Ý áõ áÕç³ÙÇï Å³ÙÏ»ïÝ»ñáõÙ ·áñÍ»ñÇ ùÝÝáõÃÛ³Ý ÑÇÙÝ³ñ³ñ ëÏ½µáõÝùÝ»ñÇ Çñ³óÙ³Ý Ñ³Ù³ñ,
- µ³ñÓñ³óÝ»É ¹³ï³Ï³Ý Í³é³ÛáÕÝ»ñÇ áñ³ÏÝ áõ å³ï³ëË³Ý³ïíáõÃÛáõÝÁ:
´³ñÓñ³·áõÛÝ ¹³ï³Ï³Ý ËáñÑñ¹Ç ·ÉË³íáñ Ýå³ï³ÏÝ ¿ Ý³Ë³¹ñÛ³ÉÝ»ñ ëï»ÕÍ»É Ð³Û³ëï³ÝáõÙ Ó¨³íáñ»Éáõ ³ñ¹³ñ³¹³ïáõÃÛ³Ý ³ÝÏ³ËáõÃÛ³Ý, ³Ý³ã³éáõÃÛ³Ý, Ù³ïã»ÉÇáõÃÛ³Ý, Ã³÷³ÝóÇÏáõÃÛ³Ý, Ñ³ßí»ïíáÕ³Ï³ÝáõÃÛ³Ý ¨ ³ñ¹ÛáõÝ³í»ïáõÃÛ³Ý Ýáñ Ùß³ÏáõÛÃ:
´³ñÓñ³·áõÛÝ ¹³ï³Ï³Ý ËáñÑñ¹Ç ¨ ¹³ï³ñ³ÝÝ»ñÇ ÐÐ 2020-2022ÃÃ. ÙÇçÝ³Å³ÙÏ»ï Í³Ëë»ñÇ Íñ³·ñÇ ¨ ÐÐ 2020Ã. µÛáõç»ï³ÛÇÝ ýÇÝ³Ýë³íáñÙ³Ý Ñ³ÛïÇ Ï³½ÙÙ³Ý Å³Ù³Ý³Ï Ñ³ïÏ³å»ë Ï³ñ¨áñí»É »Ý ³ÛÝåÇëÇ Ýå³ï³Ï³ÛÇÝ Íñ³·ñ»ñÇ Çñ³Ï³Ý³óáõÙÁ, áñáÝù í»ñ³µ»ñáõÙ »Ý.
- ¹³ï³Ï³Ý ·áñÍ»ñÇ Ï³é³í³ñÙ³Ý Å³Ù³Ý³Ï³ÏÇó Ãí³ÛÝ³óí³Í Ñ³Ù³Ï³ñ·ÇÝ,
- ³ñ¹³ñ³¹³ïáõÃÛ³Ý Ñ³Ù³Ï³ñ·³ÛÇÝ Ùßï³¹Çï³ñÏÙ³ÝÁ,
- ³ñ¹³ñ³¹³ïáõÃÛ³Ý Í³Ëë³ï³ñáõÃÛ³Ý Ïñ×³ïÙ³ÝÁ,
- ¹³ï³Ï³Ý ³ñËÇíÝ»ñÇ ¨ ÁÝÃ³óÇÏ ·áñÍ»ñÇ ³ÙµáÕç³Ï³Ý Ãí³ÛÝ³óÙ³Ý Ñ³Ù³Ï³ñ·Ç ³ñÙ³ï³íáñÙ³ÝÁ,
- ¹³ï³ñ³ÝÝ»ñÇ ß»Ýù³ÛÇÝ áõ ÝÛáõÃ³ï»ËÝÇÏ³Ï³Ý å³ÛÙ³ÝÝ»ñÇ áñ³Ï³Ï³Ý µ³ñ»É³íÙ³ÝÁ,
- ¹³ï³ñ³ÝÝ»ñÇ áõ ¹³ï³íáñÝ»ñÇ ÝÛáõÃ³Ï³Ý áõ ëáóÇ³É³Ï³Ý ³ÝÏ³ËáõÃÛ³Ý ³ÝÑñ³Å»ßï áõ µ³í³ñ³ñ »ñ³ßËÇùÝ»ñÇ ³å³ÑáíÙ³ÝÁ, 
- ¹³ï³íáñÝ»ñÇ ûåïÇÙ³É Í³Ýñ³µ»éÝí³ÍáõÃÛ³Ý ³å³ÑáíÙ³ÝÁ, Ýñ³Ýó ·áñÍáõÝ»áõÃÛ³Ý ·Ý³Ñ³ïÙ³Ý՝ ûµÛ»ÏïÇí ã³÷³ÝÇßÝ»ñÇ íñ³ Ë³ñëËí³Í Ñ³Ù³Ï³ñ·Ç Ý»ñ¹ñÙ³ÝÁ ¨ ³ÛÉÝ:
¸ñ³Ýù µáÉáñÝ ³ÝÑñ³Å»ßï å³ÛÙ³ÝÝ»ñ »Ý ëáõµÛ»ÏïÇí ·áñÍáÝÇ ³½¹»óáõÃÛáõÝÁ Ýí³½³·áõÛÝÇ Ñ³ëóÝ»Éáõ, ³ÝÏ³Ë, ³Ý³ã³é, Ù³ïã»ÉÇ, ³ñ¹ÛáõÝ³í»ï áõ Ñ³ßí»ïáõ ³ñ¹³ñ³¹³ïáõÃÛáõÝ áõÝ»Ý³Éáõ Ñ³Ù³ñ, ÇÝãÝ ¿É Çñ Ñ»ñÃÇÝ ÏÑ³Ý·»óÝÇ ÐÐ-áõÙ Ù³ÏñáïÝï»ë³Ï³Ý óáõó³ÝÇßÝ»ñÇ µ³ñ»É³íÙ³ÝÁ, Ù³ëÝ³íáñ³å»ë՝ ½·³ÉÇ Ï³í»É³Ý³Ý Ý»ñ¹ñáõÙÝ»ñÁ, ÇÝãÝ ¿É Ù»Í³å»ë ÏÝå³ëïÇ ÐÜ²-Ç ³×ÇÝ: 
</t>
  </si>
  <si>
    <t xml:space="preserve">²ñ¹³ñ³¹³ïáõÃÛ³Ý ²ñ¹ÛáõÝ³í»ïáõÃÛ³Ý ºíñáå³Ï³Ý Ð³ÝÓÝ³ÍáÕáíÁ (CEPEJ), áñÁ ëï»ÕÍí»É ¿ ºíñ³ËáñÑñ¹Ç Ü³Ë³ñ³ñÝ»ñÇ ÎáÙÇï»Ç ÏáÕÙÇó, å³ñµ»ñ³µ³ñ ³Ý¹ñ³¹³éÝáõÙ ¿ ¹³ï³Ï³Ý Ñ³Ù³Ï³ñ·»ñÇ Ñ³Ù³ñ µ³í³ñ³ñ ¨ ³ñ¹³ñ³óÇ ÙÇçáóÝ»ñÇ ³éÏ³ÛáõÃÛ³Ý ËÝ¹ñÇÝ: Ø³ëÝ³íáñ³å»ë, Çñ §Üáñ Ýå³ï³Ï ³ñ¹³ñ³¹³ïáõÃÛ³Ý Ñ³Ù³Ï³ñ·»ñÇ Ñ³Ù³ñ. Ûáõñ³ù³ÝãÛáõñ ¹³ï³Ï³Ý ·áñÍÇ í³ñáõÙÝ ³ñ¹ÛáõÝ³í»ï ¨ Ï³ÝË³ï»ë»ÉÇ Å³Ù³Ý³Ï³ßñç³ÝáõÙ¦ Íñ³·ñáõÙ ³Ý¹ñ³¹³éÝ³Éáí ³Ûë ËÝ¹ñÇÝ Ð³ÝÓÝ³ÅáÕáíÁ ·ïÝáõÙ ¿, áñ §...³ñ¹³ñ³¹³ïáõÃÛáõÝÁ ãÇ Ï³ñáÕ ·áñÍ»É ³é³Ýó Ñ»ï¨Û³É é»ëáõñëÝ»ñÇ. 
• Ñ³Ù³å³ï³ëË³Ý ÏñÃáõÃÛáõÝ ëï³ó³Í ¨ É³í í³ñÓ³ïñíáÕ ¹³ï³íáñÝ»ñÇ, ¹³ï³Ï³Ý Í³é³ÛáÕÝ»ñÇ ¨ ¹³ï³Ï³Ý ³ßË³ï³ÏÇóÝ»ñÇ ³ÝÓÝ³Ï³½ÙÇ,
• É³í í»ñ³Ýáñá·í³Í Ýëï³í³Ûñ»ñÇ,
• ¹³ï³í³ñáõÃÛáõÝÝ»ñÇ í³ñÙ³Ý, ¹³ï³Ï³Ý ·ñ³éáõÙÝ»ñÇ Ï³ï³ñÙ³Ý, Ó³ÛÝ³·ñÙ³Ý ¨ Ññ³å³ñ³ÏÙ³Ý Ñ³Ù³ñ ³ÝÑñ³Å»ßï ë³ñù³íáñáõÙÝ»ñÇ ¨ ³ÛÉÝ... ¦: 
²ÛÝáõÑ»ï¨ Ð³ÝÓÝ³ÅáÕáíÁ ·ïÝáõÙ ¿, áñ §...Ûáõñ³ù³ÝãÛáõñ å»ïáõÃÛáõÝ å³ï³ëË³Ý³ïíáõÃÛáõÝ ¿ ÏñáõÙ ³å³Ñáí»Éáõ ³ñ¹³ñ³¹³ïáõÃÛáõÝ Çñ³Ï³Ý³óÝáÕÝ»ñÇÝ ³ÝÑñ³Å»ßï ÙÇçáóÝ»ñáí¦:
Ð³Û³ëï³ÝÇ Ð³Ýñ³å»ïáõÃÛáõÝáõÙ 12 ¹³ï³ñ³ÝÝ»ñáõÙ í»ñçÇÝ 30 ï³ñáõÙ áñ¨¿ ÑÇÙÝ³Ýáñá·áõÙ ãÇ Çñ³Ï³Ý³óí»É, 2003-2011 Ãí³Ï³ÝÝ»ñÇÝ í»ñ³Ï³éáõóÙ³Ý ³ßË³ï³ÝùÝ»ñ »Ý ï³ñí»É 20 ßÇÝáõÃÛáõÝÝ»ñáõÙ, áñáÝó Ù»Í Ù³ëáõÙ í»ñ³Ýáñá·Ù³Ý Ýáñ ËÝ¹ÇñÝ»ñ »Ý ³é³ç³ó»É: 2004 - 2013 Ãí³Ï³ÝÝ»ñÇÝ Ï³éáõóí»É ¿ 17 í³ñã³Ï³Ý ß»Ýù, áñáÝóáõÙ ÝáõÛÝå»ë ÁÝÃ³óÇÏ Ýáñá·áõÙÝ»ñÇ ËÝ¹ÇñÝ»ñ »Ý ³é³ç³ó»É: êÇëÇ³ÝÇ Ýëï³í³ÛñáõÙ ¹³ï³ñ³ÝÇ ß»Ýù ÁÝ¹Ñ³Ýñ³å»ë ·áÛáõÃÛáõÝ ãáõÝÇ, ¹³ï³Ï³Ý ÝÇëï»ñÁ Ññ³íÇñíáõÙ »Ý áëïÇÏ³ÝáõÃÛ³Ý ß»ÝùáõÙ: ²ÙµáÕçáõÃÛ³Ùµ ù³Ý¹Ù³Ý »ÝÃ³Ï³ ¿ ²ñÃÇÏÇ Ýëï³í³ÛñÇ í³ñã³Ï³Ý ß»ÝùÁ: ¼·³ÉÇ Ãíáí ¹³ï³ñ³ÝÝ»ñáõÙ ãÏ³Ý Ýí³½³·áõÛÝ ë³ÝÇï³ñ³Ï³Ý áõ ï»ËÝÇÏ³Ï³Ý å³ÛÙ³ÝÝ»ñ, ³é³ÝÓÇÝ Ýëï³í³Ûñ»ñáõÙ ¹³ï³Ï³Ý ÝÇëï»ñÁ ï»ÕÇ »Ý áõÝ»ÝáõÙ ÁÝ¹Ñáõå ÙÇç³ÝóùÝ»ñáõÙ:                                                                                                                                                                                                                 2021-2023 Ãí³Ï³ÝÝ»ñÇÝ í»ñ³Ï³éáõóÙ³Ý Ñ³Ù³ñ åÉ³Ý³íáñí»É ¿ 2,860,600.0 Ñ³½. ÐÐ ¹ñ³Ù, ÇëÏ ¹ñ³Ýó Ý³Ë³·Í³Ý³Ë³Ñ³ßí³ÛÇÝ ÷³ëï³ÃÕÃ»ñÇ Ï³½ÙÙ³Ý Ñ³Ù³ñ՝ 96,784.0 Ñ³½. ÐÐ ¹ñ³Ù:
2021-2023 Ãí³Ï³ÝÝ»ñÇÝ Ï³éáõóÙ³Ý Ñ³Ù³ñ åÉ³Ý³íáñí»É ¿ 1,772,830.0 Ñ³½. ÐÐ ¹ñ³Ù, ÇëÏ ¹ñ³Ýó Ý³Ë³·Í³Ý³Ë³Ñ³ßí³ÛÇÝ ÷³ë¬ï³ÃÕÃ»ñÇ Ï³½ÙÙ³Ý Ñ³Ù³ñ՝ 50,514.5 ÐÐ ¹ñ³Ù:
</t>
  </si>
  <si>
    <r>
      <t xml:space="preserve">Ð³í»Éí³Í 2 
´³ñÓñ³·áõÛÝ ¹³ï³Ï³Ý ËáñÑñ¹Ç 
</t>
    </r>
    <r>
      <rPr>
        <b/>
        <sz val="10"/>
        <color rgb="FFFF0000"/>
        <rFont val="Arial Armenian"/>
        <family val="2"/>
      </rPr>
      <t>2020Ã. Ù³ñïÇ 19-Ç ÃÇí ´¸Ê- 11-à-23 áñáßÙ³Ý</t>
    </r>
  </si>
  <si>
    <t>´Ûáõç»ï³ÛÇÝ Íñ³·ñÇ ÙÇçáó³éáõÙÝ»ñáõÙ Ï³ï³ñí»É »Ý Ñ»ï¨Û³É ÷á÷áËáõÃÛáõÝÝ»ñÁª                                                                                                                                     1.Mulbery ¿É»ÏïñáÝ³ÛÇÝ Ñ³Ù³Ï³ñ·Ç Ý»ñ¹ñáõÙ ¹³ï³Ï³Ý Ñ³Ù³Ï³ñ·áõÙ,                                                                                                                                            2.³áõ¹Çïáñ³Ï³Ý Í³é³ÛáõÃÛáõÝÝ»ñÇ Ó»éùµ»ñÙ³Ý Í³Ëë»ñÇ åÉ³Ý³íáñáõÙ,                                                                                                                                            3.¹³ï³íáñÝ»ñÇ ¨ ¹³ï³Ï³Ý Ï³ñ·³¹ñÇãÝ»ñÇ Ñ³ïáõÏ å³ïñ³ëï³Ï³ÝáõÃÛ³Ý ¹³ëÁÝÃ³óÝ»ñÇ ³ÝóÏ³óÙ³Ý Í³Ëë»ñ,                                                                4.ù³Õ³ù³óÇ³Ï³Ý Í³é³ÛáÕÝ»ñÇ í»ñ³å³ïñ³ëïÙ³Ý Í³é³ÛáõÃÛáõÝÝ»ñÇ åÉ³Ý³íáñáõÙ,                                                                                                                                5.Ãíáí 12 ¹³ï³íáñÝ»ñÇ /Çñ»Ýó Ï³½Ù»ñáí/ ³í»É³óáõÙ,                                                                                                                                                                                    6.Ãíáí 183 ¹³ï³íáñÇ û·Ý³Ï³ÝÝ»ñÇ Ñ³ëïÇùÝ»ñÇ ³í»É³óáõÙ,                                                                                                                                                                                                                                                                                                                               7.¹³ï³Ï³Ý Ï³ñ·³¹ñÇãÝ»ñÇ ÏáãÙ³Ý Ñ³í»É³í×³ñÝ»ñÇ Ñ³ßí³ñÏáõÙ: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</si>
</sst>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b/>
      <sz val="10"/>
      <color theme="1"/>
      <name val="Arial Armenian"/>
      <family val="2"/>
    </font>
    <font>
      <i/>
      <sz val="12"/>
      <color theme="1"/>
      <name val="Arial Armenian"/>
      <family val="2"/>
    </font>
    <font>
      <u/>
      <sz val="11"/>
      <color theme="10"/>
      <name val="Arial Armenian"/>
      <family val="2"/>
    </font>
    <font>
      <sz val="12"/>
      <color theme="1"/>
      <name val="Arial Armenian"/>
      <family val="2"/>
    </font>
    <font>
      <b/>
      <sz val="10"/>
      <color rgb="FFFF0000"/>
      <name val="Arial Armenian"/>
      <family val="2"/>
    </font>
    <font>
      <sz val="10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5" fillId="0" borderId="0" xfId="0" applyFont="1"/>
    <xf numFmtId="0" fontId="9" fillId="0" borderId="0" xfId="0" applyFont="1"/>
    <xf numFmtId="0" fontId="10" fillId="0" borderId="1" xfId="0" applyFont="1" applyBorder="1" applyAlignment="1">
      <alignment vertical="top" wrapText="1"/>
    </xf>
    <xf numFmtId="0" fontId="11" fillId="0" borderId="0" xfId="0" applyFont="1"/>
    <xf numFmtId="0" fontId="5" fillId="0" borderId="0" xfId="0" applyFont="1" applyAlignment="1">
      <alignment horizontal="right"/>
    </xf>
    <xf numFmtId="0" fontId="9" fillId="5" borderId="1" xfId="0" applyFont="1" applyFill="1" applyBorder="1" applyAlignment="1">
      <alignment horizontal="center"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6" xfId="0" applyFont="1" applyBorder="1" applyAlignment="1">
      <alignment wrapText="1"/>
    </xf>
    <xf numFmtId="0" fontId="11" fillId="0" borderId="0" xfId="0" applyFont="1" applyAlignment="1"/>
    <xf numFmtId="0" fontId="9" fillId="0" borderId="0" xfId="0" applyFont="1" applyAlignment="1"/>
    <xf numFmtId="0" fontId="9" fillId="0" borderId="5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9" xfId="0" applyFont="1" applyBorder="1" applyAlignment="1">
      <alignment horizontal="left" vertical="center" wrapText="1"/>
    </xf>
    <xf numFmtId="0" fontId="9" fillId="0" borderId="7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12" fillId="0" borderId="0" xfId="0" applyFont="1" applyBorder="1" applyAlignment="1">
      <alignment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2" fillId="0" borderId="9" xfId="0" applyFont="1" applyBorder="1" applyAlignment="1">
      <alignment wrapText="1"/>
    </xf>
    <xf numFmtId="0" fontId="10" fillId="0" borderId="0" xfId="0" applyFont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/>
    <xf numFmtId="164" fontId="11" fillId="0" borderId="0" xfId="0" applyNumberFormat="1" applyFont="1"/>
    <xf numFmtId="0" fontId="9" fillId="2" borderId="12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164" fontId="9" fillId="2" borderId="2" xfId="0" applyNumberFormat="1" applyFont="1" applyFill="1" applyBorder="1" applyAlignment="1">
      <alignment horizontal="center" vertical="top" wrapText="1"/>
    </xf>
    <xf numFmtId="164" fontId="9" fillId="4" borderId="2" xfId="0" applyNumberFormat="1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4" borderId="4" xfId="0" applyNumberFormat="1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wrapText="1"/>
    </xf>
    <xf numFmtId="0" fontId="9" fillId="4" borderId="6" xfId="0" applyFont="1" applyFill="1" applyBorder="1" applyAlignment="1">
      <alignment wrapText="1"/>
    </xf>
    <xf numFmtId="164" fontId="9" fillId="4" borderId="6" xfId="0" applyNumberFormat="1" applyFont="1" applyFill="1" applyBorder="1" applyAlignment="1">
      <alignment wrapText="1"/>
    </xf>
    <xf numFmtId="164" fontId="9" fillId="4" borderId="7" xfId="0" applyNumberFormat="1" applyFont="1" applyFill="1" applyBorder="1" applyAlignment="1">
      <alignment wrapText="1"/>
    </xf>
    <xf numFmtId="0" fontId="9" fillId="2" borderId="2" xfId="0" applyFont="1" applyFill="1" applyBorder="1" applyAlignment="1">
      <alignment vertical="top" wrapText="1"/>
    </xf>
    <xf numFmtId="0" fontId="10" fillId="3" borderId="4" xfId="0" applyFont="1" applyFill="1" applyBorder="1" applyAlignment="1">
      <alignment vertical="top" wrapText="1"/>
    </xf>
    <xf numFmtId="0" fontId="10" fillId="3" borderId="3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164" fontId="9" fillId="2" borderId="6" xfId="0" applyNumberFormat="1" applyFont="1" applyFill="1" applyBorder="1" applyAlignment="1">
      <alignment vertical="top" wrapText="1"/>
    </xf>
    <xf numFmtId="164" fontId="9" fillId="2" borderId="7" xfId="0" applyNumberFormat="1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4" borderId="1" xfId="0" applyFont="1" applyFill="1" applyBorder="1" applyAlignment="1">
      <alignment vertical="top" wrapText="1"/>
    </xf>
    <xf numFmtId="0" fontId="9" fillId="0" borderId="0" xfId="0" applyFont="1" applyAlignment="1">
      <alignment horizontal="justify"/>
    </xf>
    <xf numFmtId="0" fontId="5" fillId="0" borderId="0" xfId="0" applyFont="1" applyFill="1" applyBorder="1" applyAlignment="1">
      <alignment vertical="top" wrapText="1"/>
    </xf>
    <xf numFmtId="0" fontId="1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9" fillId="2" borderId="7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3" fontId="9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6" fillId="0" borderId="0" xfId="0" applyFont="1" applyAlignment="1">
      <alignment horizontal="justify"/>
    </xf>
    <xf numFmtId="3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164" fontId="18" fillId="0" borderId="1" xfId="0" applyNumberFormat="1" applyFont="1" applyFill="1" applyBorder="1" applyAlignment="1">
      <alignment horizontal="center" vertical="center" wrapText="1"/>
    </xf>
    <xf numFmtId="3" fontId="11" fillId="0" borderId="0" xfId="0" applyNumberFormat="1" applyFont="1"/>
    <xf numFmtId="0" fontId="0" fillId="6" borderId="0" xfId="0" applyFill="1"/>
    <xf numFmtId="0" fontId="13" fillId="6" borderId="0" xfId="0" applyFont="1" applyFill="1" applyAlignment="1">
      <alignment horizontal="center" vertical="center" wrapText="1"/>
    </xf>
    <xf numFmtId="0" fontId="5" fillId="6" borderId="0" xfId="0" applyFont="1" applyFill="1"/>
    <xf numFmtId="0" fontId="6" fillId="6" borderId="10" xfId="0" applyFont="1" applyFill="1" applyBorder="1" applyAlignment="1">
      <alignment vertical="top" wrapText="1"/>
    </xf>
    <xf numFmtId="0" fontId="7" fillId="6" borderId="11" xfId="0" applyFont="1" applyFill="1" applyBorder="1" applyAlignment="1">
      <alignment vertical="top" wrapText="1"/>
    </xf>
    <xf numFmtId="0" fontId="7" fillId="6" borderId="0" xfId="0" applyFont="1" applyFill="1" applyBorder="1" applyAlignment="1">
      <alignment vertical="top" wrapText="1"/>
    </xf>
    <xf numFmtId="0" fontId="11" fillId="6" borderId="0" xfId="0" applyFont="1" applyFill="1"/>
    <xf numFmtId="0" fontId="9" fillId="6" borderId="1" xfId="0" applyFont="1" applyFill="1" applyBorder="1" applyAlignment="1">
      <alignment vertical="top" wrapText="1"/>
    </xf>
    <xf numFmtId="0" fontId="10" fillId="6" borderId="1" xfId="0" applyFont="1" applyFill="1" applyBorder="1" applyAlignment="1">
      <alignment vertical="top" wrapText="1"/>
    </xf>
    <xf numFmtId="0" fontId="9" fillId="6" borderId="2" xfId="0" applyFont="1" applyFill="1" applyBorder="1" applyAlignment="1">
      <alignment horizontal="center" vertical="top" wrapText="1"/>
    </xf>
    <xf numFmtId="0" fontId="9" fillId="6" borderId="3" xfId="0" applyFont="1" applyFill="1" applyBorder="1" applyAlignment="1">
      <alignment horizontal="center" vertical="top" wrapText="1"/>
    </xf>
    <xf numFmtId="0" fontId="9" fillId="6" borderId="4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4" fillId="6" borderId="0" xfId="0" applyFont="1" applyFill="1" applyAlignment="1">
      <alignment horizontal="justify"/>
    </xf>
    <xf numFmtId="0" fontId="15" fillId="6" borderId="0" xfId="4" applyFont="1" applyFill="1" applyAlignment="1" applyProtection="1"/>
    <xf numFmtId="0" fontId="7" fillId="6" borderId="5" xfId="0" applyFont="1" applyFill="1" applyBorder="1" applyAlignment="1">
      <alignment horizontal="left" vertical="top" wrapText="1"/>
    </xf>
    <xf numFmtId="0" fontId="7" fillId="6" borderId="7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6" borderId="2" xfId="0" applyFont="1" applyFill="1" applyBorder="1" applyAlignment="1">
      <alignment horizontal="center" vertical="top" wrapText="1"/>
    </xf>
    <xf numFmtId="0" fontId="9" fillId="6" borderId="3" xfId="0" applyFont="1" applyFill="1" applyBorder="1" applyAlignment="1">
      <alignment horizontal="center" vertical="top" wrapText="1"/>
    </xf>
    <xf numFmtId="0" fontId="9" fillId="6" borderId="4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center" vertical="top" wrapText="1"/>
    </xf>
    <xf numFmtId="0" fontId="9" fillId="6" borderId="6" xfId="0" applyFont="1" applyFill="1" applyBorder="1" applyAlignment="1">
      <alignment horizontal="center" vertical="top" wrapText="1"/>
    </xf>
    <xf numFmtId="0" fontId="9" fillId="6" borderId="7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5" borderId="5" xfId="0" applyFont="1" applyFill="1" applyBorder="1" applyAlignment="1">
      <alignment horizontal="center" wrapText="1"/>
    </xf>
    <xf numFmtId="0" fontId="9" fillId="5" borderId="7" xfId="0" applyFont="1" applyFill="1" applyBorder="1" applyAlignment="1">
      <alignment horizont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Percent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9"/>
  <sheetViews>
    <sheetView view="pageBreakPreview" topLeftCell="A7" zoomScale="60" zoomScaleNormal="110" workbookViewId="0">
      <selection activeCell="B15" sqref="B15:C15"/>
    </sheetView>
  </sheetViews>
  <sheetFormatPr defaultRowHeight="15" x14ac:dyDescent="0.25"/>
  <cols>
    <col min="1" max="1" width="4" style="82" customWidth="1"/>
    <col min="2" max="2" width="42.28515625" style="82" customWidth="1"/>
    <col min="3" max="3" width="96" style="82" customWidth="1"/>
    <col min="4" max="16384" width="9.140625" style="82"/>
  </cols>
  <sheetData>
    <row r="1" spans="2:3" ht="45" customHeight="1" x14ac:dyDescent="0.25">
      <c r="C1" s="83" t="s">
        <v>154</v>
      </c>
    </row>
    <row r="6" spans="2:3" x14ac:dyDescent="0.25">
      <c r="B6" s="84" t="s">
        <v>1</v>
      </c>
    </row>
    <row r="7" spans="2:3" ht="9" customHeight="1" thickBot="1" x14ac:dyDescent="0.3">
      <c r="B7" s="84"/>
    </row>
    <row r="8" spans="2:3" ht="15.75" thickBot="1" x14ac:dyDescent="0.3">
      <c r="B8" s="85" t="s">
        <v>2</v>
      </c>
      <c r="C8" s="86" t="s">
        <v>39</v>
      </c>
    </row>
    <row r="9" spans="2:3" x14ac:dyDescent="0.25">
      <c r="B9" s="87"/>
      <c r="C9" s="87"/>
    </row>
    <row r="10" spans="2:3" x14ac:dyDescent="0.25">
      <c r="B10" s="84" t="s">
        <v>3</v>
      </c>
    </row>
    <row r="11" spans="2:3" ht="11.25" customHeight="1" x14ac:dyDescent="0.25">
      <c r="B11" s="84"/>
    </row>
    <row r="12" spans="2:3" ht="26.25" customHeight="1" x14ac:dyDescent="0.25">
      <c r="B12" s="101" t="s">
        <v>5</v>
      </c>
      <c r="C12" s="101"/>
    </row>
    <row r="13" spans="2:3" ht="409.6" customHeight="1" x14ac:dyDescent="0.25">
      <c r="B13" s="102" t="s">
        <v>152</v>
      </c>
      <c r="C13" s="102"/>
    </row>
    <row r="14" spans="2:3" ht="26.25" customHeight="1" x14ac:dyDescent="0.25">
      <c r="B14" s="101" t="s">
        <v>6</v>
      </c>
      <c r="C14" s="101"/>
    </row>
    <row r="15" spans="2:3" ht="112.5" customHeight="1" x14ac:dyDescent="0.25">
      <c r="B15" s="102" t="s">
        <v>155</v>
      </c>
      <c r="C15" s="102"/>
    </row>
    <row r="16" spans="2:3" ht="26.25" customHeight="1" x14ac:dyDescent="0.25">
      <c r="B16" s="103" t="s">
        <v>7</v>
      </c>
      <c r="C16" s="103"/>
    </row>
    <row r="17" spans="2:3" ht="257.25" customHeight="1" x14ac:dyDescent="0.25">
      <c r="B17" s="99" t="s">
        <v>153</v>
      </c>
      <c r="C17" s="100"/>
    </row>
    <row r="18" spans="2:3" ht="26.25" customHeight="1" x14ac:dyDescent="0.25">
      <c r="B18" s="101" t="s">
        <v>4</v>
      </c>
      <c r="C18" s="101"/>
    </row>
    <row r="19" spans="2:3" ht="45" customHeight="1" x14ac:dyDescent="0.25">
      <c r="B19" s="102" t="s">
        <v>40</v>
      </c>
      <c r="C19" s="102"/>
    </row>
  </sheetData>
  <mergeCells count="8">
    <mergeCell ref="B17:C17"/>
    <mergeCell ref="B18:C18"/>
    <mergeCell ref="B19:C19"/>
    <mergeCell ref="B12:C12"/>
    <mergeCell ref="B13:C13"/>
    <mergeCell ref="B14:C14"/>
    <mergeCell ref="B15:C15"/>
    <mergeCell ref="B16:C16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33"/>
  <sheetViews>
    <sheetView view="pageBreakPreview" topLeftCell="A103" zoomScale="60" zoomScaleNormal="96" workbookViewId="0">
      <selection activeCell="L11" sqref="L11:L16"/>
    </sheetView>
  </sheetViews>
  <sheetFormatPr defaultRowHeight="14.25" x14ac:dyDescent="0.2"/>
  <cols>
    <col min="1" max="1" width="4" style="4" customWidth="1"/>
    <col min="2" max="2" width="14" style="4" customWidth="1"/>
    <col min="3" max="3" width="15.85546875" style="4" customWidth="1"/>
    <col min="4" max="4" width="50.7109375" style="4" customWidth="1"/>
    <col min="5" max="5" width="18.140625" style="24" customWidth="1"/>
    <col min="6" max="6" width="18" style="24" customWidth="1"/>
    <col min="7" max="7" width="17.42578125" style="24" customWidth="1"/>
    <col min="8" max="8" width="17.85546875" style="24" customWidth="1"/>
    <col min="9" max="9" width="17.5703125" style="24" customWidth="1"/>
    <col min="10" max="11" width="17.140625" style="24" customWidth="1"/>
    <col min="12" max="12" width="17.7109375" style="24" customWidth="1"/>
    <col min="13" max="16384" width="9.140625" style="4"/>
  </cols>
  <sheetData>
    <row r="2" spans="2:12" x14ac:dyDescent="0.2">
      <c r="B2" s="104" t="s">
        <v>1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2:12" x14ac:dyDescent="0.2">
      <c r="B3" s="1"/>
      <c r="C3" s="2"/>
      <c r="D3" s="2"/>
      <c r="E3" s="23"/>
      <c r="F3" s="23"/>
      <c r="G3" s="23"/>
      <c r="H3" s="23"/>
      <c r="I3" s="23"/>
      <c r="J3" s="23"/>
      <c r="K3" s="23"/>
      <c r="L3" s="23"/>
    </row>
    <row r="4" spans="2:12" x14ac:dyDescent="0.2">
      <c r="B4" s="105" t="s">
        <v>41</v>
      </c>
      <c r="C4" s="110"/>
      <c r="D4" s="3" t="s">
        <v>39</v>
      </c>
      <c r="F4" s="23"/>
      <c r="G4" s="23"/>
      <c r="H4" s="23"/>
      <c r="I4" s="23"/>
      <c r="J4" s="23"/>
      <c r="K4" s="23"/>
      <c r="L4" s="23"/>
    </row>
    <row r="5" spans="2:12" x14ac:dyDescent="0.2">
      <c r="B5" s="2"/>
      <c r="C5" s="2"/>
      <c r="D5" s="2"/>
      <c r="E5" s="23"/>
      <c r="F5" s="23"/>
      <c r="G5" s="23"/>
      <c r="H5" s="23"/>
      <c r="I5" s="23"/>
      <c r="J5" s="23"/>
      <c r="K5" s="23"/>
      <c r="L5" s="23"/>
    </row>
    <row r="6" spans="2:12" x14ac:dyDescent="0.2">
      <c r="B6" s="1" t="s">
        <v>42</v>
      </c>
      <c r="C6" s="2"/>
      <c r="D6" s="2"/>
      <c r="E6" s="23"/>
      <c r="F6" s="23"/>
      <c r="G6" s="23"/>
      <c r="H6" s="23"/>
      <c r="I6" s="23"/>
      <c r="J6" s="23"/>
      <c r="K6" s="23"/>
      <c r="L6" s="23"/>
    </row>
    <row r="7" spans="2:12" x14ac:dyDescent="0.2">
      <c r="B7" s="1"/>
      <c r="C7" s="2"/>
      <c r="D7" s="2"/>
      <c r="E7" s="23"/>
      <c r="F7" s="23"/>
      <c r="G7" s="23"/>
      <c r="H7" s="23"/>
      <c r="I7" s="23"/>
      <c r="J7" s="23"/>
      <c r="K7" s="23"/>
      <c r="L7" s="23"/>
    </row>
    <row r="8" spans="2:12" ht="15" customHeight="1" x14ac:dyDescent="0.2">
      <c r="B8" s="25" t="s">
        <v>43</v>
      </c>
      <c r="C8" s="26"/>
      <c r="D8" s="27" t="s">
        <v>44</v>
      </c>
      <c r="E8" s="28" t="s">
        <v>141</v>
      </c>
      <c r="F8" s="28" t="s">
        <v>142</v>
      </c>
      <c r="G8" s="29" t="s">
        <v>143</v>
      </c>
      <c r="H8" s="29" t="s">
        <v>144</v>
      </c>
      <c r="I8" s="29" t="s">
        <v>145</v>
      </c>
      <c r="J8" s="28" t="s">
        <v>146</v>
      </c>
      <c r="K8" s="28" t="s">
        <v>46</v>
      </c>
      <c r="L8" s="28" t="s">
        <v>147</v>
      </c>
    </row>
    <row r="9" spans="2:12" x14ac:dyDescent="0.2">
      <c r="B9" s="30"/>
      <c r="C9" s="31"/>
      <c r="D9" s="32"/>
      <c r="E9" s="33" t="s">
        <v>45</v>
      </c>
      <c r="F9" s="33" t="s">
        <v>45</v>
      </c>
      <c r="G9" s="34" t="s">
        <v>45</v>
      </c>
      <c r="H9" s="34" t="s">
        <v>45</v>
      </c>
      <c r="I9" s="34" t="s">
        <v>45</v>
      </c>
      <c r="J9" s="33" t="s">
        <v>45</v>
      </c>
      <c r="K9" s="33" t="s">
        <v>45</v>
      </c>
      <c r="L9" s="33" t="s">
        <v>45</v>
      </c>
    </row>
    <row r="10" spans="2:12" x14ac:dyDescent="0.2">
      <c r="B10" s="35" t="s">
        <v>8</v>
      </c>
      <c r="C10" s="36"/>
      <c r="D10" s="36"/>
      <c r="E10" s="37"/>
      <c r="F10" s="37"/>
      <c r="G10" s="37"/>
      <c r="H10" s="37"/>
      <c r="I10" s="37"/>
      <c r="J10" s="37"/>
      <c r="K10" s="37"/>
      <c r="L10" s="38"/>
    </row>
    <row r="11" spans="2:12" ht="15" customHeight="1" x14ac:dyDescent="0.2">
      <c r="B11" s="111">
        <v>1080</v>
      </c>
      <c r="C11" s="114"/>
      <c r="D11" s="39" t="s">
        <v>47</v>
      </c>
      <c r="E11" s="107">
        <f>+_ftnref7+E25+E31+E37+E43+E49+E55+E61+E67+E73+E79+E85+E91+E97+E103+E109+E115+E121+_ftnref10</f>
        <v>11903438.599999998</v>
      </c>
      <c r="F11" s="107">
        <f>+F19+F25+F31+F37+F43+F49+F55+F61+F67+F73+F79+F85+F91+F97+F103+F109+F115+F121+F128</f>
        <v>12662335.599999998</v>
      </c>
      <c r="G11" s="107">
        <f t="shared" ref="G11:L11" si="0">+G19+G25+G31+G37+G43+G49+G55+G61+G67+G73+G79+G85+G91+G97+G103+G109+G115+G121+G128</f>
        <v>2898798.0166666666</v>
      </c>
      <c r="H11" s="107">
        <f t="shared" si="0"/>
        <v>6904883.7666666666</v>
      </c>
      <c r="I11" s="107">
        <f t="shared" si="0"/>
        <v>10910969.616666669</v>
      </c>
      <c r="J11" s="107">
        <f t="shared" si="0"/>
        <v>16066801.4</v>
      </c>
      <c r="K11" s="107">
        <f t="shared" si="0"/>
        <v>15988409.5</v>
      </c>
      <c r="L11" s="107">
        <f t="shared" si="0"/>
        <v>16264649.6</v>
      </c>
    </row>
    <row r="12" spans="2:12" ht="29.25" customHeight="1" x14ac:dyDescent="0.2">
      <c r="B12" s="112"/>
      <c r="C12" s="115"/>
      <c r="D12" s="40" t="s">
        <v>18</v>
      </c>
      <c r="E12" s="108"/>
      <c r="F12" s="108"/>
      <c r="G12" s="108"/>
      <c r="H12" s="108"/>
      <c r="I12" s="108"/>
      <c r="J12" s="108"/>
      <c r="K12" s="108"/>
      <c r="L12" s="108"/>
    </row>
    <row r="13" spans="2:12" x14ac:dyDescent="0.2">
      <c r="B13" s="112"/>
      <c r="C13" s="115"/>
      <c r="D13" s="39" t="s">
        <v>48</v>
      </c>
      <c r="E13" s="108"/>
      <c r="F13" s="108"/>
      <c r="G13" s="108"/>
      <c r="H13" s="108"/>
      <c r="I13" s="108"/>
      <c r="J13" s="108"/>
      <c r="K13" s="108"/>
      <c r="L13" s="108"/>
    </row>
    <row r="14" spans="2:12" ht="41.25" customHeight="1" x14ac:dyDescent="0.2">
      <c r="B14" s="112"/>
      <c r="C14" s="115"/>
      <c r="D14" s="40" t="s">
        <v>49</v>
      </c>
      <c r="E14" s="108"/>
      <c r="F14" s="108"/>
      <c r="G14" s="108"/>
      <c r="H14" s="108"/>
      <c r="I14" s="108"/>
      <c r="J14" s="108"/>
      <c r="K14" s="108"/>
      <c r="L14" s="108"/>
    </row>
    <row r="15" spans="2:12" x14ac:dyDescent="0.2">
      <c r="B15" s="112"/>
      <c r="C15" s="115"/>
      <c r="D15" s="39" t="s">
        <v>50</v>
      </c>
      <c r="E15" s="108"/>
      <c r="F15" s="108"/>
      <c r="G15" s="108"/>
      <c r="H15" s="108"/>
      <c r="I15" s="108"/>
      <c r="J15" s="108"/>
      <c r="K15" s="108"/>
      <c r="L15" s="108"/>
    </row>
    <row r="16" spans="2:12" ht="69" customHeight="1" x14ac:dyDescent="0.2">
      <c r="B16" s="113"/>
      <c r="C16" s="116"/>
      <c r="D16" s="41" t="s">
        <v>51</v>
      </c>
      <c r="E16" s="109"/>
      <c r="F16" s="109"/>
      <c r="G16" s="109"/>
      <c r="H16" s="109"/>
      <c r="I16" s="109"/>
      <c r="J16" s="109"/>
      <c r="K16" s="109"/>
      <c r="L16" s="109"/>
    </row>
    <row r="17" spans="2:12" ht="15" customHeight="1" x14ac:dyDescent="0.2">
      <c r="B17" s="105" t="s">
        <v>52</v>
      </c>
      <c r="C17" s="106"/>
      <c r="D17" s="43"/>
      <c r="E17" s="44"/>
      <c r="F17" s="44"/>
      <c r="G17" s="44"/>
      <c r="H17" s="44"/>
      <c r="I17" s="44"/>
      <c r="J17" s="44"/>
      <c r="K17" s="44"/>
      <c r="L17" s="45"/>
    </row>
    <row r="18" spans="2:12" x14ac:dyDescent="0.2">
      <c r="B18" s="42"/>
      <c r="C18" s="43"/>
      <c r="D18" s="43" t="s">
        <v>53</v>
      </c>
      <c r="E18" s="44"/>
      <c r="F18" s="44"/>
      <c r="G18" s="44"/>
      <c r="H18" s="44"/>
      <c r="I18" s="44"/>
      <c r="J18" s="44"/>
      <c r="K18" s="44"/>
      <c r="L18" s="45"/>
    </row>
    <row r="19" spans="2:12" x14ac:dyDescent="0.2">
      <c r="B19" s="46"/>
      <c r="C19" s="47">
        <v>11001</v>
      </c>
      <c r="D19" s="39" t="s">
        <v>54</v>
      </c>
      <c r="E19" s="107">
        <f>'Հավելված 3 Մաս 4'!D26</f>
        <v>2826397.3000000007</v>
      </c>
      <c r="F19" s="107">
        <f>'Հավելված 3 Մաս 4'!E26</f>
        <v>3097338.6</v>
      </c>
      <c r="G19" s="107">
        <f>'Հավելված 3 Մաս 4'!F26</f>
        <v>650222.6</v>
      </c>
      <c r="H19" s="107">
        <f>'Հավելված 3 Մաս 4'!G26</f>
        <v>1518300</v>
      </c>
      <c r="I19" s="107">
        <f>'Հավելված 3 Մաս 4'!H26</f>
        <v>2386377.4</v>
      </c>
      <c r="J19" s="107">
        <f>'Հավելված 3 Մաս 4'!I26</f>
        <v>3506266.4</v>
      </c>
      <c r="K19" s="107">
        <f>'Հավելված 3 Մաս 4'!J26</f>
        <v>3508687.5</v>
      </c>
      <c r="L19" s="107">
        <f>'Հավելված 3 Մաս 4'!K26</f>
        <v>3310764.3</v>
      </c>
    </row>
    <row r="20" spans="2:12" ht="63.75" x14ac:dyDescent="0.2">
      <c r="B20" s="48"/>
      <c r="C20" s="49"/>
      <c r="D20" s="40" t="s">
        <v>19</v>
      </c>
      <c r="E20" s="108"/>
      <c r="F20" s="108"/>
      <c r="G20" s="108"/>
      <c r="H20" s="108"/>
      <c r="I20" s="108"/>
      <c r="J20" s="108"/>
      <c r="K20" s="108"/>
      <c r="L20" s="108"/>
    </row>
    <row r="21" spans="2:12" x14ac:dyDescent="0.2">
      <c r="B21" s="48"/>
      <c r="C21" s="49"/>
      <c r="D21" s="39" t="s">
        <v>55</v>
      </c>
      <c r="E21" s="108"/>
      <c r="F21" s="108"/>
      <c r="G21" s="108"/>
      <c r="H21" s="108"/>
      <c r="I21" s="108"/>
      <c r="J21" s="108"/>
      <c r="K21" s="108"/>
      <c r="L21" s="108"/>
    </row>
    <row r="22" spans="2:12" ht="89.25" x14ac:dyDescent="0.2">
      <c r="B22" s="48"/>
      <c r="C22" s="49"/>
      <c r="D22" s="40" t="s">
        <v>56</v>
      </c>
      <c r="E22" s="108"/>
      <c r="F22" s="108"/>
      <c r="G22" s="108"/>
      <c r="H22" s="108"/>
      <c r="I22" s="108"/>
      <c r="J22" s="108"/>
      <c r="K22" s="108"/>
      <c r="L22" s="108"/>
    </row>
    <row r="23" spans="2:12" x14ac:dyDescent="0.2">
      <c r="B23" s="48"/>
      <c r="C23" s="49"/>
      <c r="D23" s="39" t="s">
        <v>57</v>
      </c>
      <c r="E23" s="108"/>
      <c r="F23" s="108"/>
      <c r="G23" s="108"/>
      <c r="H23" s="108"/>
      <c r="I23" s="108"/>
      <c r="J23" s="108"/>
      <c r="K23" s="108"/>
      <c r="L23" s="108"/>
    </row>
    <row r="24" spans="2:12" x14ac:dyDescent="0.2">
      <c r="B24" s="50"/>
      <c r="C24" s="51"/>
      <c r="D24" s="41" t="s">
        <v>58</v>
      </c>
      <c r="E24" s="109"/>
      <c r="F24" s="109"/>
      <c r="G24" s="109"/>
      <c r="H24" s="109"/>
      <c r="I24" s="109"/>
      <c r="J24" s="109"/>
      <c r="K24" s="109"/>
      <c r="L24" s="109"/>
    </row>
    <row r="25" spans="2:12" x14ac:dyDescent="0.2">
      <c r="B25" s="46"/>
      <c r="C25" s="47">
        <v>11002</v>
      </c>
      <c r="D25" s="39" t="s">
        <v>54</v>
      </c>
      <c r="E25" s="107">
        <f>'Հավելված 3 Մաս 4'!D41</f>
        <v>719188.9</v>
      </c>
      <c r="F25" s="107">
        <f>'Հավելված 3 Մաս 4'!E41</f>
        <v>734844.39999999991</v>
      </c>
      <c r="G25" s="107">
        <f>'Հավելված 3 Մաս 4'!F41</f>
        <v>145250</v>
      </c>
      <c r="H25" s="107">
        <f>'Հավելված 3 Մաս 4'!G41</f>
        <v>357644</v>
      </c>
      <c r="I25" s="107">
        <f>'Հավելված 3 Մաս 4'!H41</f>
        <v>570037.9</v>
      </c>
      <c r="J25" s="107">
        <f>'Հավելված 3 Մաս 4'!I41</f>
        <v>849575.8</v>
      </c>
      <c r="K25" s="107">
        <f>'Հավելված 3 Մաս 4'!J41</f>
        <v>878354.50000000012</v>
      </c>
      <c r="L25" s="107">
        <f>'Հավելված 3 Մաս 4'!K41</f>
        <v>907068.10000000009</v>
      </c>
    </row>
    <row r="26" spans="2:12" ht="38.25" x14ac:dyDescent="0.2">
      <c r="B26" s="48"/>
      <c r="C26" s="49"/>
      <c r="D26" s="40" t="s">
        <v>20</v>
      </c>
      <c r="E26" s="108"/>
      <c r="F26" s="108"/>
      <c r="G26" s="108"/>
      <c r="H26" s="108"/>
      <c r="I26" s="108"/>
      <c r="J26" s="108"/>
      <c r="K26" s="108"/>
      <c r="L26" s="108"/>
    </row>
    <row r="27" spans="2:12" x14ac:dyDescent="0.2">
      <c r="B27" s="48"/>
      <c r="C27" s="49"/>
      <c r="D27" s="39" t="s">
        <v>55</v>
      </c>
      <c r="E27" s="108"/>
      <c r="F27" s="108"/>
      <c r="G27" s="108"/>
      <c r="H27" s="108"/>
      <c r="I27" s="108"/>
      <c r="J27" s="108"/>
      <c r="K27" s="108"/>
      <c r="L27" s="108"/>
    </row>
    <row r="28" spans="2:12" ht="51" x14ac:dyDescent="0.2">
      <c r="B28" s="48"/>
      <c r="C28" s="49"/>
      <c r="D28" s="40" t="s">
        <v>59</v>
      </c>
      <c r="E28" s="108"/>
      <c r="F28" s="108"/>
      <c r="G28" s="108"/>
      <c r="H28" s="108"/>
      <c r="I28" s="108"/>
      <c r="J28" s="108"/>
      <c r="K28" s="108"/>
      <c r="L28" s="108"/>
    </row>
    <row r="29" spans="2:12" x14ac:dyDescent="0.2">
      <c r="B29" s="48"/>
      <c r="C29" s="49"/>
      <c r="D29" s="39" t="s">
        <v>57</v>
      </c>
      <c r="E29" s="108"/>
      <c r="F29" s="108"/>
      <c r="G29" s="108"/>
      <c r="H29" s="108"/>
      <c r="I29" s="108"/>
      <c r="J29" s="108"/>
      <c r="K29" s="108"/>
      <c r="L29" s="108"/>
    </row>
    <row r="30" spans="2:12" x14ac:dyDescent="0.2">
      <c r="B30" s="50"/>
      <c r="C30" s="51"/>
      <c r="D30" s="41" t="s">
        <v>58</v>
      </c>
      <c r="E30" s="109"/>
      <c r="F30" s="109"/>
      <c r="G30" s="109"/>
      <c r="H30" s="109"/>
      <c r="I30" s="109"/>
      <c r="J30" s="109"/>
      <c r="K30" s="109"/>
      <c r="L30" s="109"/>
    </row>
    <row r="31" spans="2:12" x14ac:dyDescent="0.2">
      <c r="B31" s="46"/>
      <c r="C31" s="47">
        <v>11003</v>
      </c>
      <c r="D31" s="39" t="s">
        <v>54</v>
      </c>
      <c r="E31" s="107">
        <f>'Հավելված 3 Մաս 4'!D59</f>
        <v>489867.7</v>
      </c>
      <c r="F31" s="107">
        <f>'Հավելված 3 Մաս 4'!E59</f>
        <v>502647.89999999997</v>
      </c>
      <c r="G31" s="107">
        <f>'Հավելված 3 Մաս 4'!F59</f>
        <v>134379.29999999999</v>
      </c>
      <c r="H31" s="107">
        <f>'Հավելված 3 Մաս 4'!G59</f>
        <v>331478.7</v>
      </c>
      <c r="I31" s="107">
        <f>'Հավելված 3 Մաս 4'!H59</f>
        <v>528578.19999999995</v>
      </c>
      <c r="J31" s="107">
        <f>'Հավելված 3 Մաս 4'!I59</f>
        <v>788397.9</v>
      </c>
      <c r="K31" s="107">
        <f>'Հավելված 3 Մաս 4'!J59</f>
        <v>826291.9</v>
      </c>
      <c r="L31" s="107">
        <f>'Հավելված 3 Մաս 4'!K59</f>
        <v>864148.29999999993</v>
      </c>
    </row>
    <row r="32" spans="2:12" ht="51" x14ac:dyDescent="0.2">
      <c r="B32" s="48"/>
      <c r="C32" s="49"/>
      <c r="D32" s="40" t="s">
        <v>21</v>
      </c>
      <c r="E32" s="108"/>
      <c r="F32" s="108"/>
      <c r="G32" s="108"/>
      <c r="H32" s="108"/>
      <c r="I32" s="108"/>
      <c r="J32" s="108"/>
      <c r="K32" s="108"/>
      <c r="L32" s="108"/>
    </row>
    <row r="33" spans="2:12" x14ac:dyDescent="0.2">
      <c r="B33" s="48"/>
      <c r="C33" s="49"/>
      <c r="D33" s="39" t="s">
        <v>55</v>
      </c>
      <c r="E33" s="108"/>
      <c r="F33" s="108"/>
      <c r="G33" s="108"/>
      <c r="H33" s="108"/>
      <c r="I33" s="108"/>
      <c r="J33" s="108"/>
      <c r="K33" s="108"/>
      <c r="L33" s="108"/>
    </row>
    <row r="34" spans="2:12" ht="51" x14ac:dyDescent="0.2">
      <c r="B34" s="48"/>
      <c r="C34" s="49"/>
      <c r="D34" s="40" t="s">
        <v>59</v>
      </c>
      <c r="E34" s="108"/>
      <c r="F34" s="108"/>
      <c r="G34" s="108"/>
      <c r="H34" s="108"/>
      <c r="I34" s="108"/>
      <c r="J34" s="108"/>
      <c r="K34" s="108"/>
      <c r="L34" s="108"/>
    </row>
    <row r="35" spans="2:12" x14ac:dyDescent="0.2">
      <c r="B35" s="48"/>
      <c r="C35" s="49"/>
      <c r="D35" s="39" t="s">
        <v>57</v>
      </c>
      <c r="E35" s="108"/>
      <c r="F35" s="108"/>
      <c r="G35" s="108"/>
      <c r="H35" s="108"/>
      <c r="I35" s="108"/>
      <c r="J35" s="108"/>
      <c r="K35" s="108"/>
      <c r="L35" s="108"/>
    </row>
    <row r="36" spans="2:12" x14ac:dyDescent="0.2">
      <c r="B36" s="50"/>
      <c r="C36" s="51"/>
      <c r="D36" s="41" t="s">
        <v>58</v>
      </c>
      <c r="E36" s="109"/>
      <c r="F36" s="109"/>
      <c r="G36" s="109"/>
      <c r="H36" s="109"/>
      <c r="I36" s="109"/>
      <c r="J36" s="109"/>
      <c r="K36" s="109"/>
      <c r="L36" s="109"/>
    </row>
    <row r="37" spans="2:12" x14ac:dyDescent="0.2">
      <c r="B37" s="46"/>
      <c r="C37" s="47">
        <v>11004</v>
      </c>
      <c r="D37" s="39" t="s">
        <v>54</v>
      </c>
      <c r="E37" s="107">
        <f>'Հավելված 3 Մաս 4'!D77</f>
        <v>553003</v>
      </c>
      <c r="F37" s="107">
        <f>'Հավելված 3 Մաս 4'!E77</f>
        <v>571723.30000000005</v>
      </c>
      <c r="G37" s="107">
        <f>'Հավելված 3 Մաս 4'!F77</f>
        <v>122249.3</v>
      </c>
      <c r="H37" s="107">
        <f>'Հավելված 3 Մաս 4'!G77</f>
        <v>299448.40000000002</v>
      </c>
      <c r="I37" s="107">
        <f>'Հավելված 3 Մաս 4'!H77</f>
        <v>476647.6</v>
      </c>
      <c r="J37" s="107">
        <f>'Հավելված 3 Մաս 4'!I77</f>
        <v>708796.60000000009</v>
      </c>
      <c r="K37" s="107">
        <f>'Հավելված 3 Մաս 4'!J77</f>
        <v>742100.9</v>
      </c>
      <c r="L37" s="107">
        <f>'Հավելված 3 Մաս 4'!K77</f>
        <v>775655.5</v>
      </c>
    </row>
    <row r="38" spans="2:12" ht="51" x14ac:dyDescent="0.2">
      <c r="B38" s="48"/>
      <c r="C38" s="49"/>
      <c r="D38" s="40" t="s">
        <v>22</v>
      </c>
      <c r="E38" s="108"/>
      <c r="F38" s="108"/>
      <c r="G38" s="108"/>
      <c r="H38" s="108"/>
      <c r="I38" s="108"/>
      <c r="J38" s="108"/>
      <c r="K38" s="108"/>
      <c r="L38" s="108"/>
    </row>
    <row r="39" spans="2:12" x14ac:dyDescent="0.2">
      <c r="B39" s="48"/>
      <c r="C39" s="49"/>
      <c r="D39" s="39" t="s">
        <v>55</v>
      </c>
      <c r="E39" s="108"/>
      <c r="F39" s="108"/>
      <c r="G39" s="108"/>
      <c r="H39" s="108"/>
      <c r="I39" s="108"/>
      <c r="J39" s="108"/>
      <c r="K39" s="108"/>
      <c r="L39" s="108"/>
    </row>
    <row r="40" spans="2:12" ht="51" x14ac:dyDescent="0.2">
      <c r="B40" s="48"/>
      <c r="C40" s="49"/>
      <c r="D40" s="40" t="s">
        <v>59</v>
      </c>
      <c r="E40" s="108"/>
      <c r="F40" s="108"/>
      <c r="G40" s="108"/>
      <c r="H40" s="108"/>
      <c r="I40" s="108"/>
      <c r="J40" s="108"/>
      <c r="K40" s="108"/>
      <c r="L40" s="108"/>
    </row>
    <row r="41" spans="2:12" x14ac:dyDescent="0.2">
      <c r="B41" s="48"/>
      <c r="C41" s="49"/>
      <c r="D41" s="39" t="s">
        <v>57</v>
      </c>
      <c r="E41" s="108"/>
      <c r="F41" s="108"/>
      <c r="G41" s="108"/>
      <c r="H41" s="108"/>
      <c r="I41" s="108"/>
      <c r="J41" s="108"/>
      <c r="K41" s="108"/>
      <c r="L41" s="108"/>
    </row>
    <row r="42" spans="2:12" x14ac:dyDescent="0.2">
      <c r="B42" s="50"/>
      <c r="C42" s="51"/>
      <c r="D42" s="41" t="s">
        <v>58</v>
      </c>
      <c r="E42" s="109"/>
      <c r="F42" s="109"/>
      <c r="G42" s="109"/>
      <c r="H42" s="109"/>
      <c r="I42" s="109"/>
      <c r="J42" s="109"/>
      <c r="K42" s="109"/>
      <c r="L42" s="109"/>
    </row>
    <row r="43" spans="2:12" x14ac:dyDescent="0.2">
      <c r="B43" s="46"/>
      <c r="C43" s="47">
        <v>11005</v>
      </c>
      <c r="D43" s="39" t="s">
        <v>54</v>
      </c>
      <c r="E43" s="107">
        <f>'Հավելված 3 Մաս 4'!D95</f>
        <v>321408.89999999997</v>
      </c>
      <c r="F43" s="107">
        <f>'Հավելված 3 Մաս 4'!E95</f>
        <v>320905.60000000003</v>
      </c>
      <c r="G43" s="107">
        <f>'Հավելված 3 Մաս 4'!F95</f>
        <v>67917.8</v>
      </c>
      <c r="H43" s="107">
        <f>'Հավելված 3 Մաս 4'!G95</f>
        <v>168089.1</v>
      </c>
      <c r="I43" s="107">
        <f>'Հավելված 3 Մաս 4'!H95</f>
        <v>268260.40000000002</v>
      </c>
      <c r="J43" s="107">
        <f>'Հավելված 3 Մաս 4'!I95</f>
        <v>401245.10000000003</v>
      </c>
      <c r="K43" s="107">
        <f>'Հավելված 3 Մաս 4'!J95</f>
        <v>414576.50000000006</v>
      </c>
      <c r="L43" s="107">
        <f>'Հավելված 3 Մաս 4'!K95</f>
        <v>439785.2</v>
      </c>
    </row>
    <row r="44" spans="2:12" ht="51" x14ac:dyDescent="0.2">
      <c r="B44" s="48"/>
      <c r="C44" s="49"/>
      <c r="D44" s="40" t="s">
        <v>23</v>
      </c>
      <c r="E44" s="108"/>
      <c r="F44" s="108"/>
      <c r="G44" s="108"/>
      <c r="H44" s="108"/>
      <c r="I44" s="108"/>
      <c r="J44" s="108"/>
      <c r="K44" s="108"/>
      <c r="L44" s="108"/>
    </row>
    <row r="45" spans="2:12" x14ac:dyDescent="0.2">
      <c r="B45" s="48"/>
      <c r="C45" s="49"/>
      <c r="D45" s="39" t="s">
        <v>55</v>
      </c>
      <c r="E45" s="108"/>
      <c r="F45" s="108"/>
      <c r="G45" s="108"/>
      <c r="H45" s="108"/>
      <c r="I45" s="108"/>
      <c r="J45" s="108"/>
      <c r="K45" s="108"/>
      <c r="L45" s="108"/>
    </row>
    <row r="46" spans="2:12" ht="51" x14ac:dyDescent="0.2">
      <c r="B46" s="48"/>
      <c r="C46" s="49"/>
      <c r="D46" s="40" t="s">
        <v>59</v>
      </c>
      <c r="E46" s="108"/>
      <c r="F46" s="108"/>
      <c r="G46" s="108"/>
      <c r="H46" s="108"/>
      <c r="I46" s="108"/>
      <c r="J46" s="108"/>
      <c r="K46" s="108"/>
      <c r="L46" s="108"/>
    </row>
    <row r="47" spans="2:12" x14ac:dyDescent="0.2">
      <c r="B47" s="48"/>
      <c r="C47" s="49"/>
      <c r="D47" s="39" t="s">
        <v>57</v>
      </c>
      <c r="E47" s="108"/>
      <c r="F47" s="108"/>
      <c r="G47" s="108"/>
      <c r="H47" s="108"/>
      <c r="I47" s="108"/>
      <c r="J47" s="108"/>
      <c r="K47" s="108"/>
      <c r="L47" s="108"/>
    </row>
    <row r="48" spans="2:12" x14ac:dyDescent="0.2">
      <c r="B48" s="50"/>
      <c r="C48" s="51"/>
      <c r="D48" s="41" t="s">
        <v>58</v>
      </c>
      <c r="E48" s="109"/>
      <c r="F48" s="109"/>
      <c r="G48" s="109"/>
      <c r="H48" s="109"/>
      <c r="I48" s="109"/>
      <c r="J48" s="109"/>
      <c r="K48" s="109"/>
      <c r="L48" s="109"/>
    </row>
    <row r="49" spans="2:12" x14ac:dyDescent="0.2">
      <c r="B49" s="46"/>
      <c r="C49" s="47">
        <v>11006</v>
      </c>
      <c r="D49" s="39" t="s">
        <v>54</v>
      </c>
      <c r="E49" s="107">
        <f>'Հավելված 3 Մաս 4'!D113</f>
        <v>680149.7</v>
      </c>
      <c r="F49" s="107">
        <f>'Հավելված 3 Մաս 4'!E113</f>
        <v>718004.2</v>
      </c>
      <c r="G49" s="107">
        <f>'Հավելված 3 Մաս 4'!F113</f>
        <v>172472.9</v>
      </c>
      <c r="H49" s="107">
        <f>'Հավելված 3 Մաս 4'!G113</f>
        <v>422873.9</v>
      </c>
      <c r="I49" s="107">
        <f>'Հավելված 3 Մաս 4'!H113</f>
        <v>673274.9</v>
      </c>
      <c r="J49" s="107">
        <f>'Հավելված 3 Մաս 4'!I113</f>
        <v>1001604.1</v>
      </c>
      <c r="K49" s="107">
        <f>'Հավելված 3 Մաս 4'!J113</f>
        <v>1044199.2000000001</v>
      </c>
      <c r="L49" s="107">
        <f>'Հավելված 3 Մաս 4'!K113</f>
        <v>1086662.6000000001</v>
      </c>
    </row>
    <row r="50" spans="2:12" ht="38.25" x14ac:dyDescent="0.2">
      <c r="B50" s="48"/>
      <c r="C50" s="49"/>
      <c r="D50" s="40" t="s">
        <v>24</v>
      </c>
      <c r="E50" s="108"/>
      <c r="F50" s="108"/>
      <c r="G50" s="108"/>
      <c r="H50" s="108"/>
      <c r="I50" s="108"/>
      <c r="J50" s="108"/>
      <c r="K50" s="108"/>
      <c r="L50" s="108"/>
    </row>
    <row r="51" spans="2:12" x14ac:dyDescent="0.2">
      <c r="B51" s="48"/>
      <c r="C51" s="49"/>
      <c r="D51" s="39" t="s">
        <v>55</v>
      </c>
      <c r="E51" s="108"/>
      <c r="F51" s="108"/>
      <c r="G51" s="108"/>
      <c r="H51" s="108"/>
      <c r="I51" s="108"/>
      <c r="J51" s="108"/>
      <c r="K51" s="108"/>
      <c r="L51" s="108"/>
    </row>
    <row r="52" spans="2:12" ht="51" x14ac:dyDescent="0.2">
      <c r="B52" s="48"/>
      <c r="C52" s="49"/>
      <c r="D52" s="40" t="s">
        <v>59</v>
      </c>
      <c r="E52" s="108"/>
      <c r="F52" s="108"/>
      <c r="G52" s="108"/>
      <c r="H52" s="108"/>
      <c r="I52" s="108"/>
      <c r="J52" s="108"/>
      <c r="K52" s="108"/>
      <c r="L52" s="108"/>
    </row>
    <row r="53" spans="2:12" x14ac:dyDescent="0.2">
      <c r="B53" s="48"/>
      <c r="C53" s="49"/>
      <c r="D53" s="39" t="s">
        <v>57</v>
      </c>
      <c r="E53" s="108"/>
      <c r="F53" s="108"/>
      <c r="G53" s="108"/>
      <c r="H53" s="108"/>
      <c r="I53" s="108"/>
      <c r="J53" s="108"/>
      <c r="K53" s="108"/>
      <c r="L53" s="108"/>
    </row>
    <row r="54" spans="2:12" x14ac:dyDescent="0.2">
      <c r="B54" s="50"/>
      <c r="C54" s="51"/>
      <c r="D54" s="41" t="s">
        <v>58</v>
      </c>
      <c r="E54" s="109"/>
      <c r="F54" s="109"/>
      <c r="G54" s="109"/>
      <c r="H54" s="109"/>
      <c r="I54" s="109"/>
      <c r="J54" s="109"/>
      <c r="K54" s="109"/>
      <c r="L54" s="109"/>
    </row>
    <row r="55" spans="2:12" x14ac:dyDescent="0.2">
      <c r="B55" s="46"/>
      <c r="C55" s="47">
        <v>11007</v>
      </c>
      <c r="D55" s="39" t="s">
        <v>54</v>
      </c>
      <c r="E55" s="107">
        <f>'Հավելված 3 Մաս 4'!D131</f>
        <v>2084289.3999999997</v>
      </c>
      <c r="F55" s="107">
        <f>'Հավելված 3 Մաս 4'!E131</f>
        <v>2174364.5000000005</v>
      </c>
      <c r="G55" s="107">
        <f>'Հավելված 3 Մաս 4'!F131</f>
        <v>538742.29999999993</v>
      </c>
      <c r="H55" s="107">
        <f>'Հավելված 3 Մաս 4'!G131</f>
        <v>1313614.8</v>
      </c>
      <c r="I55" s="107">
        <f>'Հավելված 3 Մաս 4'!H131</f>
        <v>2088487.2000000002</v>
      </c>
      <c r="J55" s="107">
        <f>'Հավելված 3 Մաս 4'!I131</f>
        <v>3099489.8</v>
      </c>
      <c r="K55" s="107">
        <f>'Հավելված 3 Մաս 4'!J131</f>
        <v>3217675.4</v>
      </c>
      <c r="L55" s="107">
        <f>'Հավելված 3 Մաս 4'!K131</f>
        <v>3346865.4000000004</v>
      </c>
    </row>
    <row r="56" spans="2:12" ht="63.75" x14ac:dyDescent="0.2">
      <c r="B56" s="48"/>
      <c r="C56" s="49"/>
      <c r="D56" s="40" t="s">
        <v>60</v>
      </c>
      <c r="E56" s="108"/>
      <c r="F56" s="108"/>
      <c r="G56" s="108"/>
      <c r="H56" s="108"/>
      <c r="I56" s="108"/>
      <c r="J56" s="108"/>
      <c r="K56" s="108"/>
      <c r="L56" s="108"/>
    </row>
    <row r="57" spans="2:12" x14ac:dyDescent="0.2">
      <c r="B57" s="48"/>
      <c r="C57" s="49"/>
      <c r="D57" s="39" t="s">
        <v>55</v>
      </c>
      <c r="E57" s="108"/>
      <c r="F57" s="108"/>
      <c r="G57" s="108"/>
      <c r="H57" s="108"/>
      <c r="I57" s="108"/>
      <c r="J57" s="108"/>
      <c r="K57" s="108"/>
      <c r="L57" s="108"/>
    </row>
    <row r="58" spans="2:12" ht="51" x14ac:dyDescent="0.2">
      <c r="B58" s="48"/>
      <c r="C58" s="49"/>
      <c r="D58" s="40" t="s">
        <v>59</v>
      </c>
      <c r="E58" s="108"/>
      <c r="F58" s="108"/>
      <c r="G58" s="108"/>
      <c r="H58" s="108"/>
      <c r="I58" s="108"/>
      <c r="J58" s="108"/>
      <c r="K58" s="108"/>
      <c r="L58" s="108"/>
    </row>
    <row r="59" spans="2:12" x14ac:dyDescent="0.2">
      <c r="B59" s="48"/>
      <c r="C59" s="49"/>
      <c r="D59" s="39" t="s">
        <v>57</v>
      </c>
      <c r="E59" s="108"/>
      <c r="F59" s="108"/>
      <c r="G59" s="108"/>
      <c r="H59" s="108"/>
      <c r="I59" s="108"/>
      <c r="J59" s="108"/>
      <c r="K59" s="108"/>
      <c r="L59" s="108"/>
    </row>
    <row r="60" spans="2:12" x14ac:dyDescent="0.2">
      <c r="B60" s="50"/>
      <c r="C60" s="51"/>
      <c r="D60" s="41" t="s">
        <v>58</v>
      </c>
      <c r="E60" s="109"/>
      <c r="F60" s="109"/>
      <c r="G60" s="109"/>
      <c r="H60" s="109"/>
      <c r="I60" s="109"/>
      <c r="J60" s="109"/>
      <c r="K60" s="109"/>
      <c r="L60" s="109"/>
    </row>
    <row r="61" spans="2:12" x14ac:dyDescent="0.2">
      <c r="B61" s="46"/>
      <c r="C61" s="47">
        <v>11008</v>
      </c>
      <c r="D61" s="39" t="s">
        <v>54</v>
      </c>
      <c r="E61" s="107">
        <f>'Հավելված 3 Մաս 4'!D149</f>
        <v>238282.2</v>
      </c>
      <c r="F61" s="107">
        <f>'Հավելված 3 Մաս 4'!E149</f>
        <v>275161.40000000002</v>
      </c>
      <c r="G61" s="107">
        <f>'Հավելված 3 Մաս 4'!F149</f>
        <v>59586.6</v>
      </c>
      <c r="H61" s="107">
        <f>'Հավելված 3 Մաս 4'!G149</f>
        <v>144138</v>
      </c>
      <c r="I61" s="107">
        <f>'Հավելված 3 Մաս 4'!H149</f>
        <v>228689.4</v>
      </c>
      <c r="J61" s="107">
        <f>'Հավելված 3 Մաս 4'!I149</f>
        <v>338205.69999999995</v>
      </c>
      <c r="K61" s="107">
        <f>'Հավելված 3 Մաս 4'!J149</f>
        <v>349335.8</v>
      </c>
      <c r="L61" s="107">
        <f>'Հավելված 3 Մաս 4'!K149</f>
        <v>360888.39999999997</v>
      </c>
    </row>
    <row r="62" spans="2:12" ht="81" customHeight="1" x14ac:dyDescent="0.2">
      <c r="B62" s="48"/>
      <c r="C62" s="49"/>
      <c r="D62" s="40" t="s">
        <v>25</v>
      </c>
      <c r="E62" s="108"/>
      <c r="F62" s="108"/>
      <c r="G62" s="108"/>
      <c r="H62" s="108"/>
      <c r="I62" s="108"/>
      <c r="J62" s="108"/>
      <c r="K62" s="108"/>
      <c r="L62" s="108"/>
    </row>
    <row r="63" spans="2:12" x14ac:dyDescent="0.2">
      <c r="B63" s="48"/>
      <c r="C63" s="49"/>
      <c r="D63" s="39" t="s">
        <v>55</v>
      </c>
      <c r="E63" s="108"/>
      <c r="F63" s="108"/>
      <c r="G63" s="108"/>
      <c r="H63" s="108"/>
      <c r="I63" s="108"/>
      <c r="J63" s="108"/>
      <c r="K63" s="108"/>
      <c r="L63" s="108"/>
    </row>
    <row r="64" spans="2:12" ht="51" x14ac:dyDescent="0.2">
      <c r="B64" s="48"/>
      <c r="C64" s="49"/>
      <c r="D64" s="40" t="s">
        <v>59</v>
      </c>
      <c r="E64" s="108"/>
      <c r="F64" s="108"/>
      <c r="G64" s="108"/>
      <c r="H64" s="108"/>
      <c r="I64" s="108"/>
      <c r="J64" s="108"/>
      <c r="K64" s="108"/>
      <c r="L64" s="108"/>
    </row>
    <row r="65" spans="2:12" x14ac:dyDescent="0.2">
      <c r="B65" s="48"/>
      <c r="C65" s="49"/>
      <c r="D65" s="39" t="s">
        <v>57</v>
      </c>
      <c r="E65" s="108"/>
      <c r="F65" s="108"/>
      <c r="G65" s="108"/>
      <c r="H65" s="108"/>
      <c r="I65" s="108"/>
      <c r="J65" s="108"/>
      <c r="K65" s="108"/>
      <c r="L65" s="108"/>
    </row>
    <row r="66" spans="2:12" x14ac:dyDescent="0.2">
      <c r="B66" s="50"/>
      <c r="C66" s="51"/>
      <c r="D66" s="41" t="s">
        <v>58</v>
      </c>
      <c r="E66" s="109"/>
      <c r="F66" s="109"/>
      <c r="G66" s="109"/>
      <c r="H66" s="109"/>
      <c r="I66" s="109"/>
      <c r="J66" s="109"/>
      <c r="K66" s="109"/>
      <c r="L66" s="109"/>
    </row>
    <row r="67" spans="2:12" x14ac:dyDescent="0.2">
      <c r="B67" s="46"/>
      <c r="C67" s="47">
        <v>11009</v>
      </c>
      <c r="D67" s="39" t="s">
        <v>54</v>
      </c>
      <c r="E67" s="107">
        <f>'Հավելված 3 Մաս 4'!D167</f>
        <v>383220.8</v>
      </c>
      <c r="F67" s="107">
        <f>'Հավելված 3 Մաս 4'!E167</f>
        <v>436403.99999999994</v>
      </c>
      <c r="G67" s="107">
        <f>'Հավելված 3 Մաս 4'!F167</f>
        <v>103333.1</v>
      </c>
      <c r="H67" s="107">
        <f>'Հավելված 3 Մաս 4'!G167</f>
        <v>249342.4</v>
      </c>
      <c r="I67" s="107">
        <f>'Հավելված 3 Մաս 4'!H167</f>
        <v>395351.8</v>
      </c>
      <c r="J67" s="107">
        <f>'Հավելված 3 Մաս 4'!I167</f>
        <v>584037.4</v>
      </c>
      <c r="K67" s="107">
        <f>'Հավելված 3 Մաս 4'!J167</f>
        <v>605682.20000000007</v>
      </c>
      <c r="L67" s="107">
        <f>'Հավելված 3 Մաս 4'!K167</f>
        <v>627117.20000000007</v>
      </c>
    </row>
    <row r="68" spans="2:12" ht="76.5" x14ac:dyDescent="0.2">
      <c r="B68" s="48"/>
      <c r="C68" s="49"/>
      <c r="D68" s="40" t="s">
        <v>61</v>
      </c>
      <c r="E68" s="108"/>
      <c r="F68" s="108"/>
      <c r="G68" s="108"/>
      <c r="H68" s="108"/>
      <c r="I68" s="108"/>
      <c r="J68" s="108"/>
      <c r="K68" s="108"/>
      <c r="L68" s="108"/>
    </row>
    <row r="69" spans="2:12" x14ac:dyDescent="0.2">
      <c r="B69" s="48"/>
      <c r="C69" s="49"/>
      <c r="D69" s="39" t="s">
        <v>55</v>
      </c>
      <c r="E69" s="108"/>
      <c r="F69" s="108"/>
      <c r="G69" s="108"/>
      <c r="H69" s="108"/>
      <c r="I69" s="108"/>
      <c r="J69" s="108"/>
      <c r="K69" s="108"/>
      <c r="L69" s="108"/>
    </row>
    <row r="70" spans="2:12" ht="51" x14ac:dyDescent="0.2">
      <c r="B70" s="48"/>
      <c r="C70" s="49"/>
      <c r="D70" s="40" t="s">
        <v>59</v>
      </c>
      <c r="E70" s="108"/>
      <c r="F70" s="108"/>
      <c r="G70" s="108"/>
      <c r="H70" s="108"/>
      <c r="I70" s="108"/>
      <c r="J70" s="108"/>
      <c r="K70" s="108"/>
      <c r="L70" s="108"/>
    </row>
    <row r="71" spans="2:12" x14ac:dyDescent="0.2">
      <c r="B71" s="48"/>
      <c r="C71" s="49"/>
      <c r="D71" s="39" t="s">
        <v>57</v>
      </c>
      <c r="E71" s="108"/>
      <c r="F71" s="108"/>
      <c r="G71" s="108"/>
      <c r="H71" s="108"/>
      <c r="I71" s="108"/>
      <c r="J71" s="108"/>
      <c r="K71" s="108"/>
      <c r="L71" s="108"/>
    </row>
    <row r="72" spans="2:12" x14ac:dyDescent="0.2">
      <c r="B72" s="50"/>
      <c r="C72" s="51"/>
      <c r="D72" s="41" t="s">
        <v>58</v>
      </c>
      <c r="E72" s="109"/>
      <c r="F72" s="109"/>
      <c r="G72" s="109"/>
      <c r="H72" s="109"/>
      <c r="I72" s="109"/>
      <c r="J72" s="109"/>
      <c r="K72" s="109"/>
      <c r="L72" s="109"/>
    </row>
    <row r="73" spans="2:12" x14ac:dyDescent="0.2">
      <c r="B73" s="46"/>
      <c r="C73" s="47">
        <v>11010</v>
      </c>
      <c r="D73" s="39" t="s">
        <v>54</v>
      </c>
      <c r="E73" s="107">
        <f>'Հավելված 3 Մաս 4'!D185</f>
        <v>329828.59999999998</v>
      </c>
      <c r="F73" s="107">
        <f>'Հավելված 3 Մաս 4'!E185</f>
        <v>338230.4</v>
      </c>
      <c r="G73" s="107">
        <f>'Հավելված 3 Մաս 4'!F185</f>
        <v>80132.399999999994</v>
      </c>
      <c r="H73" s="107">
        <f>'Հավելված 3 Մաս 4'!G185</f>
        <v>194185.7</v>
      </c>
      <c r="I73" s="107">
        <f>'Հավելված 3 Մաս 4'!H185</f>
        <v>308239.09999999998</v>
      </c>
      <c r="J73" s="107">
        <f>'Հավելված 3 Մաս 4'!I185</f>
        <v>456213.49999999994</v>
      </c>
      <c r="K73" s="107">
        <f>'Հավելված 3 Մաս 4'!J185</f>
        <v>468354.79999999993</v>
      </c>
      <c r="L73" s="107">
        <f>'Հավելված 3 Մաս 4'!K185</f>
        <v>484688.89999999997</v>
      </c>
    </row>
    <row r="74" spans="2:12" ht="81" customHeight="1" x14ac:dyDescent="0.2">
      <c r="B74" s="48"/>
      <c r="C74" s="49"/>
      <c r="D74" s="40" t="s">
        <v>62</v>
      </c>
      <c r="E74" s="108"/>
      <c r="F74" s="108"/>
      <c r="G74" s="108"/>
      <c r="H74" s="108"/>
      <c r="I74" s="108"/>
      <c r="J74" s="108"/>
      <c r="K74" s="108"/>
      <c r="L74" s="108"/>
    </row>
    <row r="75" spans="2:12" x14ac:dyDescent="0.2">
      <c r="B75" s="48"/>
      <c r="C75" s="49"/>
      <c r="D75" s="39" t="s">
        <v>55</v>
      </c>
      <c r="E75" s="108"/>
      <c r="F75" s="108"/>
      <c r="G75" s="108"/>
      <c r="H75" s="108"/>
      <c r="I75" s="108"/>
      <c r="J75" s="108"/>
      <c r="K75" s="108"/>
      <c r="L75" s="108"/>
    </row>
    <row r="76" spans="2:12" ht="51" x14ac:dyDescent="0.2">
      <c r="B76" s="48"/>
      <c r="C76" s="49"/>
      <c r="D76" s="40" t="s">
        <v>59</v>
      </c>
      <c r="E76" s="108"/>
      <c r="F76" s="108"/>
      <c r="G76" s="108"/>
      <c r="H76" s="108"/>
      <c r="I76" s="108"/>
      <c r="J76" s="108"/>
      <c r="K76" s="108"/>
      <c r="L76" s="108"/>
    </row>
    <row r="77" spans="2:12" x14ac:dyDescent="0.2">
      <c r="B77" s="48"/>
      <c r="C77" s="49"/>
      <c r="D77" s="39" t="s">
        <v>57</v>
      </c>
      <c r="E77" s="108"/>
      <c r="F77" s="108"/>
      <c r="G77" s="108"/>
      <c r="H77" s="108"/>
      <c r="I77" s="108"/>
      <c r="J77" s="108"/>
      <c r="K77" s="108"/>
      <c r="L77" s="108"/>
    </row>
    <row r="78" spans="2:12" x14ac:dyDescent="0.2">
      <c r="B78" s="50"/>
      <c r="C78" s="51"/>
      <c r="D78" s="41" t="s">
        <v>58</v>
      </c>
      <c r="E78" s="109"/>
      <c r="F78" s="109"/>
      <c r="G78" s="109"/>
      <c r="H78" s="109"/>
      <c r="I78" s="109"/>
      <c r="J78" s="109"/>
      <c r="K78" s="109"/>
      <c r="L78" s="109"/>
    </row>
    <row r="79" spans="2:12" x14ac:dyDescent="0.2">
      <c r="B79" s="46"/>
      <c r="C79" s="47">
        <v>11011</v>
      </c>
      <c r="D79" s="39" t="s">
        <v>54</v>
      </c>
      <c r="E79" s="107">
        <f>'Հավելված 3 Մաս 4'!D203</f>
        <v>343983.6</v>
      </c>
      <c r="F79" s="107">
        <f>'Հավելված 3 Մաս 4'!E203</f>
        <v>364793.10000000003</v>
      </c>
      <c r="G79" s="107">
        <f>'Հավելված 3 Մաս 4'!F203</f>
        <v>84096.6</v>
      </c>
      <c r="H79" s="107">
        <f>'Հավելված 3 Մաս 4'!G203</f>
        <v>203195.1</v>
      </c>
      <c r="I79" s="107">
        <f>'Հավելված 3 Մաս 4'!H203</f>
        <v>322293.5</v>
      </c>
      <c r="J79" s="107">
        <f>'Հավելված 3 Մաս 4'!I203</f>
        <v>476393.8</v>
      </c>
      <c r="K79" s="107">
        <f>'Հավելված 3 Մաս 4'!J203</f>
        <v>493477</v>
      </c>
      <c r="L79" s="107">
        <f>'Հավելված 3 Մաս 4'!K203</f>
        <v>511156.60000000003</v>
      </c>
    </row>
    <row r="80" spans="2:12" ht="81" customHeight="1" x14ac:dyDescent="0.2">
      <c r="B80" s="48"/>
      <c r="C80" s="49"/>
      <c r="D80" s="40" t="s">
        <v>63</v>
      </c>
      <c r="E80" s="108"/>
      <c r="F80" s="108"/>
      <c r="G80" s="108"/>
      <c r="H80" s="108"/>
      <c r="I80" s="108"/>
      <c r="J80" s="108"/>
      <c r="K80" s="108"/>
      <c r="L80" s="108"/>
    </row>
    <row r="81" spans="2:12" x14ac:dyDescent="0.2">
      <c r="B81" s="48"/>
      <c r="C81" s="49"/>
      <c r="D81" s="39" t="s">
        <v>55</v>
      </c>
      <c r="E81" s="108"/>
      <c r="F81" s="108"/>
      <c r="G81" s="108"/>
      <c r="H81" s="108"/>
      <c r="I81" s="108"/>
      <c r="J81" s="108"/>
      <c r="K81" s="108"/>
      <c r="L81" s="108"/>
    </row>
    <row r="82" spans="2:12" ht="51" x14ac:dyDescent="0.2">
      <c r="B82" s="48"/>
      <c r="C82" s="49"/>
      <c r="D82" s="40" t="s">
        <v>59</v>
      </c>
      <c r="E82" s="108"/>
      <c r="F82" s="108"/>
      <c r="G82" s="108"/>
      <c r="H82" s="108"/>
      <c r="I82" s="108"/>
      <c r="J82" s="108"/>
      <c r="K82" s="108"/>
      <c r="L82" s="108"/>
    </row>
    <row r="83" spans="2:12" x14ac:dyDescent="0.2">
      <c r="B83" s="48"/>
      <c r="C83" s="49"/>
      <c r="D83" s="39" t="s">
        <v>57</v>
      </c>
      <c r="E83" s="108"/>
      <c r="F83" s="108"/>
      <c r="G83" s="108"/>
      <c r="H83" s="108"/>
      <c r="I83" s="108"/>
      <c r="J83" s="108"/>
      <c r="K83" s="108"/>
      <c r="L83" s="108"/>
    </row>
    <row r="84" spans="2:12" x14ac:dyDescent="0.2">
      <c r="B84" s="50"/>
      <c r="C84" s="51"/>
      <c r="D84" s="41" t="s">
        <v>58</v>
      </c>
      <c r="E84" s="109"/>
      <c r="F84" s="109"/>
      <c r="G84" s="109"/>
      <c r="H84" s="109"/>
      <c r="I84" s="109"/>
      <c r="J84" s="109"/>
      <c r="K84" s="109"/>
      <c r="L84" s="109"/>
    </row>
    <row r="85" spans="2:12" x14ac:dyDescent="0.2">
      <c r="B85" s="46"/>
      <c r="C85" s="47">
        <v>11012</v>
      </c>
      <c r="D85" s="39" t="s">
        <v>54</v>
      </c>
      <c r="E85" s="107">
        <f>'Հավելված 3 Մաս 4'!D221</f>
        <v>404095.1999999999</v>
      </c>
      <c r="F85" s="107">
        <f>'Հավելված 3 Մաս 4'!E221</f>
        <v>435132.00000000006</v>
      </c>
      <c r="G85" s="107">
        <f>'Հավելված 3 Մաս 4'!F221</f>
        <v>103494.6</v>
      </c>
      <c r="H85" s="107">
        <f>'Հավելված 3 Մաս 4'!G221</f>
        <v>249705.3</v>
      </c>
      <c r="I85" s="107">
        <f>'Հավելված 3 Մաս 4'!H221</f>
        <v>395916</v>
      </c>
      <c r="J85" s="107">
        <f>'Հավելված 3 Մաս 4'!I221</f>
        <v>584842.9</v>
      </c>
      <c r="K85" s="107">
        <f>'Հավելված 3 Մաս 4'!J221</f>
        <v>605968</v>
      </c>
      <c r="L85" s="107">
        <f>'Հավելված 3 Մաս 4'!K221</f>
        <v>627103</v>
      </c>
    </row>
    <row r="86" spans="2:12" ht="63.75" x14ac:dyDescent="0.2">
      <c r="B86" s="48"/>
      <c r="C86" s="49"/>
      <c r="D86" s="40" t="s">
        <v>64</v>
      </c>
      <c r="E86" s="108"/>
      <c r="F86" s="108"/>
      <c r="G86" s="108"/>
      <c r="H86" s="108"/>
      <c r="I86" s="108"/>
      <c r="J86" s="108"/>
      <c r="K86" s="108"/>
      <c r="L86" s="108"/>
    </row>
    <row r="87" spans="2:12" x14ac:dyDescent="0.2">
      <c r="B87" s="48"/>
      <c r="C87" s="49"/>
      <c r="D87" s="39" t="s">
        <v>55</v>
      </c>
      <c r="E87" s="108"/>
      <c r="F87" s="108"/>
      <c r="G87" s="108"/>
      <c r="H87" s="108"/>
      <c r="I87" s="108"/>
      <c r="J87" s="108"/>
      <c r="K87" s="108"/>
      <c r="L87" s="108"/>
    </row>
    <row r="88" spans="2:12" ht="51" x14ac:dyDescent="0.2">
      <c r="B88" s="48"/>
      <c r="C88" s="49"/>
      <c r="D88" s="40" t="s">
        <v>59</v>
      </c>
      <c r="E88" s="108"/>
      <c r="F88" s="108"/>
      <c r="G88" s="108"/>
      <c r="H88" s="108"/>
      <c r="I88" s="108"/>
      <c r="J88" s="108"/>
      <c r="K88" s="108"/>
      <c r="L88" s="108"/>
    </row>
    <row r="89" spans="2:12" x14ac:dyDescent="0.2">
      <c r="B89" s="48"/>
      <c r="C89" s="49"/>
      <c r="D89" s="39" t="s">
        <v>57</v>
      </c>
      <c r="E89" s="108"/>
      <c r="F89" s="108"/>
      <c r="G89" s="108"/>
      <c r="H89" s="108"/>
      <c r="I89" s="108"/>
      <c r="J89" s="108"/>
      <c r="K89" s="108"/>
      <c r="L89" s="108"/>
    </row>
    <row r="90" spans="2:12" x14ac:dyDescent="0.2">
      <c r="B90" s="50"/>
      <c r="C90" s="51"/>
      <c r="D90" s="41" t="s">
        <v>58</v>
      </c>
      <c r="E90" s="109"/>
      <c r="F90" s="109"/>
      <c r="G90" s="109"/>
      <c r="H90" s="109"/>
      <c r="I90" s="109"/>
      <c r="J90" s="109"/>
      <c r="K90" s="109"/>
      <c r="L90" s="109"/>
    </row>
    <row r="91" spans="2:12" x14ac:dyDescent="0.2">
      <c r="B91" s="46"/>
      <c r="C91" s="47">
        <v>11013</v>
      </c>
      <c r="D91" s="39" t="s">
        <v>54</v>
      </c>
      <c r="E91" s="107">
        <f>'Հավելված 3 Մաս 4'!D239</f>
        <v>352342.1999999999</v>
      </c>
      <c r="F91" s="107">
        <f>'Հավելված 3 Մաս 4'!E239</f>
        <v>372478.90000000008</v>
      </c>
      <c r="G91" s="107">
        <f>'Հավելված 3 Մաս 4'!F239</f>
        <v>88712.4</v>
      </c>
      <c r="H91" s="107">
        <f>'Հավելված 3 Մաս 4'!G239</f>
        <v>214190.5</v>
      </c>
      <c r="I91" s="107">
        <f>'Հավելված 3 Մաս 4'!H239</f>
        <v>339668.6</v>
      </c>
      <c r="J91" s="107">
        <f>'Հավելված 3 Մաս 4'!I239</f>
        <v>501912.5</v>
      </c>
      <c r="K91" s="107">
        <f>'Հավելված 3 Մաս 4'!J239</f>
        <v>509990.7</v>
      </c>
      <c r="L91" s="107">
        <f>'Հավելված 3 Մաս 4'!K239</f>
        <v>529131.5</v>
      </c>
    </row>
    <row r="92" spans="2:12" ht="76.5" x14ac:dyDescent="0.2">
      <c r="B92" s="48"/>
      <c r="C92" s="49"/>
      <c r="D92" s="40" t="s">
        <v>26</v>
      </c>
      <c r="E92" s="108"/>
      <c r="F92" s="108"/>
      <c r="G92" s="108"/>
      <c r="H92" s="108"/>
      <c r="I92" s="108"/>
      <c r="J92" s="108"/>
      <c r="K92" s="108"/>
      <c r="L92" s="108"/>
    </row>
    <row r="93" spans="2:12" x14ac:dyDescent="0.2">
      <c r="B93" s="48"/>
      <c r="C93" s="49"/>
      <c r="D93" s="39" t="s">
        <v>55</v>
      </c>
      <c r="E93" s="108"/>
      <c r="F93" s="108"/>
      <c r="G93" s="108"/>
      <c r="H93" s="108"/>
      <c r="I93" s="108"/>
      <c r="J93" s="108"/>
      <c r="K93" s="108"/>
      <c r="L93" s="108"/>
    </row>
    <row r="94" spans="2:12" ht="51" x14ac:dyDescent="0.2">
      <c r="B94" s="48"/>
      <c r="C94" s="49"/>
      <c r="D94" s="40" t="s">
        <v>59</v>
      </c>
      <c r="E94" s="108"/>
      <c r="F94" s="108"/>
      <c r="G94" s="108"/>
      <c r="H94" s="108"/>
      <c r="I94" s="108"/>
      <c r="J94" s="108"/>
      <c r="K94" s="108"/>
      <c r="L94" s="108"/>
    </row>
    <row r="95" spans="2:12" x14ac:dyDescent="0.2">
      <c r="B95" s="48"/>
      <c r="C95" s="49"/>
      <c r="D95" s="39" t="s">
        <v>57</v>
      </c>
      <c r="E95" s="108"/>
      <c r="F95" s="108"/>
      <c r="G95" s="108"/>
      <c r="H95" s="108"/>
      <c r="I95" s="108"/>
      <c r="J95" s="108"/>
      <c r="K95" s="108"/>
      <c r="L95" s="108"/>
    </row>
    <row r="96" spans="2:12" x14ac:dyDescent="0.2">
      <c r="B96" s="50"/>
      <c r="C96" s="51"/>
      <c r="D96" s="41" t="s">
        <v>58</v>
      </c>
      <c r="E96" s="109"/>
      <c r="F96" s="109"/>
      <c r="G96" s="109"/>
      <c r="H96" s="109"/>
      <c r="I96" s="109"/>
      <c r="J96" s="109"/>
      <c r="K96" s="109"/>
      <c r="L96" s="109"/>
    </row>
    <row r="97" spans="2:12" x14ac:dyDescent="0.2">
      <c r="B97" s="46"/>
      <c r="C97" s="47">
        <v>11014</v>
      </c>
      <c r="D97" s="39" t="s">
        <v>54</v>
      </c>
      <c r="E97" s="107">
        <f>'Հավելված 3 Մաս 4'!D257</f>
        <v>391281.3</v>
      </c>
      <c r="F97" s="107">
        <f>'Հավելված 3 Մաս 4'!E257</f>
        <v>432627.59999999992</v>
      </c>
      <c r="G97" s="107">
        <f>'Հավելված 3 Մաս 4'!F257</f>
        <v>98284.6</v>
      </c>
      <c r="H97" s="107">
        <f>'Հավելված 3 Մաս 4'!G257</f>
        <v>238415.5</v>
      </c>
      <c r="I97" s="107">
        <f>'Հավելված 3 Մաս 4'!H257</f>
        <v>378546.5</v>
      </c>
      <c r="J97" s="107">
        <f>'Հավելված 3 Մաս 4'!I257</f>
        <v>568464.4</v>
      </c>
      <c r="K97" s="107">
        <f>'Հավելված 3 Մաս 4'!J257</f>
        <v>585761.50000000012</v>
      </c>
      <c r="L97" s="107">
        <f>'Հավելված 3 Մաս 4'!K257</f>
        <v>607952.50000000012</v>
      </c>
    </row>
    <row r="98" spans="2:12" ht="63.75" x14ac:dyDescent="0.2">
      <c r="B98" s="48"/>
      <c r="C98" s="49"/>
      <c r="D98" s="40" t="s">
        <v>27</v>
      </c>
      <c r="E98" s="108"/>
      <c r="F98" s="108"/>
      <c r="G98" s="108"/>
      <c r="H98" s="108"/>
      <c r="I98" s="108"/>
      <c r="J98" s="108"/>
      <c r="K98" s="108"/>
      <c r="L98" s="108"/>
    </row>
    <row r="99" spans="2:12" x14ac:dyDescent="0.2">
      <c r="B99" s="48"/>
      <c r="C99" s="49"/>
      <c r="D99" s="39" t="s">
        <v>55</v>
      </c>
      <c r="E99" s="108"/>
      <c r="F99" s="108"/>
      <c r="G99" s="108"/>
      <c r="H99" s="108"/>
      <c r="I99" s="108"/>
      <c r="J99" s="108"/>
      <c r="K99" s="108"/>
      <c r="L99" s="108"/>
    </row>
    <row r="100" spans="2:12" ht="51" x14ac:dyDescent="0.2">
      <c r="B100" s="48"/>
      <c r="C100" s="49"/>
      <c r="D100" s="40" t="s">
        <v>59</v>
      </c>
      <c r="E100" s="108"/>
      <c r="F100" s="108"/>
      <c r="G100" s="108"/>
      <c r="H100" s="108"/>
      <c r="I100" s="108"/>
      <c r="J100" s="108"/>
      <c r="K100" s="108"/>
      <c r="L100" s="108"/>
    </row>
    <row r="101" spans="2:12" x14ac:dyDescent="0.2">
      <c r="B101" s="48"/>
      <c r="C101" s="49"/>
      <c r="D101" s="39" t="s">
        <v>57</v>
      </c>
      <c r="E101" s="108"/>
      <c r="F101" s="108"/>
      <c r="G101" s="108"/>
      <c r="H101" s="108"/>
      <c r="I101" s="108"/>
      <c r="J101" s="108"/>
      <c r="K101" s="108"/>
      <c r="L101" s="108"/>
    </row>
    <row r="102" spans="2:12" x14ac:dyDescent="0.2">
      <c r="B102" s="50"/>
      <c r="C102" s="51"/>
      <c r="D102" s="41" t="s">
        <v>58</v>
      </c>
      <c r="E102" s="109"/>
      <c r="F102" s="109"/>
      <c r="G102" s="109"/>
      <c r="H102" s="109"/>
      <c r="I102" s="109"/>
      <c r="J102" s="109"/>
      <c r="K102" s="109"/>
      <c r="L102" s="109"/>
    </row>
    <row r="103" spans="2:12" x14ac:dyDescent="0.2">
      <c r="B103" s="46"/>
      <c r="C103" s="47">
        <v>11015</v>
      </c>
      <c r="D103" s="39" t="s">
        <v>54</v>
      </c>
      <c r="E103" s="107">
        <f>'Հավելված 3 Մաս 4'!D275</f>
        <v>297474.5</v>
      </c>
      <c r="F103" s="107">
        <f>'Հավելված 3 Մաս 4'!E275</f>
        <v>340853.1</v>
      </c>
      <c r="G103" s="107">
        <f>'Հավելված 3 Մաս 4'!F275</f>
        <v>78717.216666666674</v>
      </c>
      <c r="H103" s="107">
        <f>'Հավելված 3 Մաս 4'!G275</f>
        <v>190885.16666666669</v>
      </c>
      <c r="I103" s="107">
        <f>'Հավելված 3 Մաս 4'!H275</f>
        <v>303053.11666666664</v>
      </c>
      <c r="J103" s="107">
        <f>'Հավելված 3 Մաս 4'!I275</f>
        <v>448671.79999999993</v>
      </c>
      <c r="K103" s="107">
        <f>'Հավելված 3 Մաս 4'!J275</f>
        <v>465587.8</v>
      </c>
      <c r="L103" s="107">
        <f>'Հավելված 3 Մաս 4'!K275</f>
        <v>482745.49999999994</v>
      </c>
    </row>
    <row r="104" spans="2:12" ht="76.5" x14ac:dyDescent="0.2">
      <c r="B104" s="48"/>
      <c r="C104" s="49"/>
      <c r="D104" s="40" t="s">
        <v>28</v>
      </c>
      <c r="E104" s="108"/>
      <c r="F104" s="108"/>
      <c r="G104" s="108"/>
      <c r="H104" s="108"/>
      <c r="I104" s="108"/>
      <c r="J104" s="108"/>
      <c r="K104" s="108"/>
      <c r="L104" s="108"/>
    </row>
    <row r="105" spans="2:12" x14ac:dyDescent="0.2">
      <c r="B105" s="48"/>
      <c r="C105" s="49"/>
      <c r="D105" s="39" t="s">
        <v>55</v>
      </c>
      <c r="E105" s="108"/>
      <c r="F105" s="108"/>
      <c r="G105" s="108"/>
      <c r="H105" s="108"/>
      <c r="I105" s="108"/>
      <c r="J105" s="108"/>
      <c r="K105" s="108"/>
      <c r="L105" s="108"/>
    </row>
    <row r="106" spans="2:12" ht="51" x14ac:dyDescent="0.2">
      <c r="B106" s="48"/>
      <c r="C106" s="49"/>
      <c r="D106" s="40" t="s">
        <v>59</v>
      </c>
      <c r="E106" s="108"/>
      <c r="F106" s="108"/>
      <c r="G106" s="108"/>
      <c r="H106" s="108"/>
      <c r="I106" s="108"/>
      <c r="J106" s="108"/>
      <c r="K106" s="108"/>
      <c r="L106" s="108"/>
    </row>
    <row r="107" spans="2:12" x14ac:dyDescent="0.2">
      <c r="B107" s="48"/>
      <c r="C107" s="49"/>
      <c r="D107" s="39" t="s">
        <v>57</v>
      </c>
      <c r="E107" s="108"/>
      <c r="F107" s="108"/>
      <c r="G107" s="108"/>
      <c r="H107" s="108"/>
      <c r="I107" s="108"/>
      <c r="J107" s="108"/>
      <c r="K107" s="108"/>
      <c r="L107" s="108"/>
    </row>
    <row r="108" spans="2:12" x14ac:dyDescent="0.2">
      <c r="B108" s="50"/>
      <c r="C108" s="51"/>
      <c r="D108" s="41" t="s">
        <v>58</v>
      </c>
      <c r="E108" s="109"/>
      <c r="F108" s="109"/>
      <c r="G108" s="109"/>
      <c r="H108" s="109"/>
      <c r="I108" s="109"/>
      <c r="J108" s="109"/>
      <c r="K108" s="109"/>
      <c r="L108" s="109"/>
    </row>
    <row r="109" spans="2:12" x14ac:dyDescent="0.2">
      <c r="B109" s="46"/>
      <c r="C109" s="47">
        <v>11016</v>
      </c>
      <c r="D109" s="39" t="s">
        <v>54</v>
      </c>
      <c r="E109" s="107">
        <f>'Հավելված 3 Մաս 4'!D293</f>
        <v>256065.9</v>
      </c>
      <c r="F109" s="107">
        <f>'Հավելված 3 Մաս 4'!E293</f>
        <v>267484.7</v>
      </c>
      <c r="G109" s="107">
        <f>'Հավելված 3 Մաս 4'!F293</f>
        <v>60068.6</v>
      </c>
      <c r="H109" s="107">
        <f>'Հավելված 3 Մաս 4'!G293</f>
        <v>145508.6</v>
      </c>
      <c r="I109" s="107">
        <f>'Հավելված 3 Մաս 4'!H293</f>
        <v>230948.5</v>
      </c>
      <c r="J109" s="107">
        <f>'Հավելված 3 Մաս 4'!I293</f>
        <v>341759.9</v>
      </c>
      <c r="K109" s="107">
        <f>'Հավելված 3 Մաս 4'!J293</f>
        <v>352782.2</v>
      </c>
      <c r="L109" s="107">
        <f>'Հավելված 3 Մաս 4'!K293</f>
        <v>364349.10000000003</v>
      </c>
    </row>
    <row r="110" spans="2:12" ht="76.5" x14ac:dyDescent="0.2">
      <c r="B110" s="48"/>
      <c r="C110" s="49"/>
      <c r="D110" s="40" t="s">
        <v>29</v>
      </c>
      <c r="E110" s="108"/>
      <c r="F110" s="108"/>
      <c r="G110" s="108"/>
      <c r="H110" s="108"/>
      <c r="I110" s="108"/>
      <c r="J110" s="108"/>
      <c r="K110" s="108"/>
      <c r="L110" s="108"/>
    </row>
    <row r="111" spans="2:12" x14ac:dyDescent="0.2">
      <c r="B111" s="48"/>
      <c r="C111" s="49"/>
      <c r="D111" s="39" t="s">
        <v>55</v>
      </c>
      <c r="E111" s="108"/>
      <c r="F111" s="108"/>
      <c r="G111" s="108"/>
      <c r="H111" s="108"/>
      <c r="I111" s="108"/>
      <c r="J111" s="108"/>
      <c r="K111" s="108"/>
      <c r="L111" s="108"/>
    </row>
    <row r="112" spans="2:12" ht="51" x14ac:dyDescent="0.2">
      <c r="B112" s="48"/>
      <c r="C112" s="49"/>
      <c r="D112" s="40" t="s">
        <v>59</v>
      </c>
      <c r="E112" s="108"/>
      <c r="F112" s="108"/>
      <c r="G112" s="108"/>
      <c r="H112" s="108"/>
      <c r="I112" s="108"/>
      <c r="J112" s="108"/>
      <c r="K112" s="108"/>
      <c r="L112" s="108"/>
    </row>
    <row r="113" spans="2:12" x14ac:dyDescent="0.2">
      <c r="B113" s="48"/>
      <c r="C113" s="49"/>
      <c r="D113" s="39" t="s">
        <v>57</v>
      </c>
      <c r="E113" s="108"/>
      <c r="F113" s="108"/>
      <c r="G113" s="108"/>
      <c r="H113" s="108"/>
      <c r="I113" s="108"/>
      <c r="J113" s="108"/>
      <c r="K113" s="108"/>
      <c r="L113" s="108"/>
    </row>
    <row r="114" spans="2:12" x14ac:dyDescent="0.2">
      <c r="B114" s="50"/>
      <c r="C114" s="51"/>
      <c r="D114" s="41" t="s">
        <v>58</v>
      </c>
      <c r="E114" s="109"/>
      <c r="F114" s="109"/>
      <c r="G114" s="109"/>
      <c r="H114" s="109"/>
      <c r="I114" s="109"/>
      <c r="J114" s="109"/>
      <c r="K114" s="109"/>
      <c r="L114" s="109"/>
    </row>
    <row r="115" spans="2:12" x14ac:dyDescent="0.2">
      <c r="B115" s="46"/>
      <c r="C115" s="47">
        <v>11017</v>
      </c>
      <c r="D115" s="39" t="s">
        <v>54</v>
      </c>
      <c r="E115" s="107">
        <f>'Հավելված 3 Մաս 4'!D311</f>
        <v>370169.7</v>
      </c>
      <c r="F115" s="107">
        <f>'Հավելված 3 Մաս 4'!E311</f>
        <v>401540.6</v>
      </c>
      <c r="G115" s="107">
        <f>'Հավելված 3 Մաս 4'!F311</f>
        <v>95321.600000000006</v>
      </c>
      <c r="H115" s="107">
        <f>'Հավելված 3 Մաս 4'!G311</f>
        <v>232236.5</v>
      </c>
      <c r="I115" s="107">
        <f>'Հավելված 3 Մաս 4'!H311</f>
        <v>369151.4</v>
      </c>
      <c r="J115" s="107">
        <f>'Հավելված 3 Մաս 4'!I311</f>
        <v>547659.70000000007</v>
      </c>
      <c r="K115" s="107">
        <f>'Հավելված 3 Մաս 4'!J311</f>
        <v>569375.20000000007</v>
      </c>
      <c r="L115" s="107">
        <f>'Հավելված 3 Մաս 4'!K311</f>
        <v>590758.69999999995</v>
      </c>
    </row>
    <row r="116" spans="2:12" ht="51" x14ac:dyDescent="0.2">
      <c r="B116" s="48"/>
      <c r="C116" s="49"/>
      <c r="D116" s="40" t="s">
        <v>30</v>
      </c>
      <c r="E116" s="108"/>
      <c r="F116" s="108"/>
      <c r="G116" s="108"/>
      <c r="H116" s="108"/>
      <c r="I116" s="108"/>
      <c r="J116" s="108"/>
      <c r="K116" s="108"/>
      <c r="L116" s="108"/>
    </row>
    <row r="117" spans="2:12" x14ac:dyDescent="0.2">
      <c r="B117" s="48"/>
      <c r="C117" s="49"/>
      <c r="D117" s="39" t="s">
        <v>55</v>
      </c>
      <c r="E117" s="108"/>
      <c r="F117" s="108"/>
      <c r="G117" s="108"/>
      <c r="H117" s="108"/>
      <c r="I117" s="108"/>
      <c r="J117" s="108"/>
      <c r="K117" s="108"/>
      <c r="L117" s="108"/>
    </row>
    <row r="118" spans="2:12" ht="51" x14ac:dyDescent="0.2">
      <c r="B118" s="48"/>
      <c r="C118" s="49"/>
      <c r="D118" s="40" t="s">
        <v>59</v>
      </c>
      <c r="E118" s="108"/>
      <c r="F118" s="108"/>
      <c r="G118" s="108"/>
      <c r="H118" s="108"/>
      <c r="I118" s="108"/>
      <c r="J118" s="108"/>
      <c r="K118" s="108"/>
      <c r="L118" s="108"/>
    </row>
    <row r="119" spans="2:12" x14ac:dyDescent="0.2">
      <c r="B119" s="48"/>
      <c r="C119" s="49"/>
      <c r="D119" s="39" t="s">
        <v>57</v>
      </c>
      <c r="E119" s="108"/>
      <c r="F119" s="108"/>
      <c r="G119" s="108"/>
      <c r="H119" s="108"/>
      <c r="I119" s="108"/>
      <c r="J119" s="108"/>
      <c r="K119" s="108"/>
      <c r="L119" s="108"/>
    </row>
    <row r="120" spans="2:12" x14ac:dyDescent="0.2">
      <c r="B120" s="50"/>
      <c r="C120" s="51"/>
      <c r="D120" s="41" t="s">
        <v>58</v>
      </c>
      <c r="E120" s="109"/>
      <c r="F120" s="109"/>
      <c r="G120" s="109"/>
      <c r="H120" s="109"/>
      <c r="I120" s="109"/>
      <c r="J120" s="109"/>
      <c r="K120" s="109"/>
      <c r="L120" s="109"/>
    </row>
    <row r="121" spans="2:12" x14ac:dyDescent="0.2">
      <c r="B121" s="46"/>
      <c r="C121" s="47">
        <v>11018</v>
      </c>
      <c r="D121" s="39" t="s">
        <v>54</v>
      </c>
      <c r="E121" s="107">
        <f>'Հավելված 3 Մաս 4'!D324</f>
        <v>223560.5</v>
      </c>
      <c r="F121" s="107">
        <f>'Հավելված 3 Մաս 4'!E324</f>
        <v>248281.1</v>
      </c>
      <c r="G121" s="107">
        <f>'Հավելված 3 Մաս 4'!F324</f>
        <v>85866.3</v>
      </c>
      <c r="H121" s="107">
        <f>'Հավելված 3 Մաս 4'!G324</f>
        <v>171732.5</v>
      </c>
      <c r="I121" s="107">
        <f>'Հավելված 3 Մաս 4'!H324</f>
        <v>257598.8</v>
      </c>
      <c r="J121" s="107">
        <f>'Հավելված 3 Մաս 4'!I324</f>
        <v>343465</v>
      </c>
      <c r="K121" s="107">
        <f>'Հավելված 3 Մաս 4'!J324</f>
        <v>350208.4</v>
      </c>
      <c r="L121" s="107">
        <f>'Հավելված 3 Մաս 4'!K324</f>
        <v>347808.8</v>
      </c>
    </row>
    <row r="122" spans="2:12" ht="38.25" x14ac:dyDescent="0.2">
      <c r="B122" s="48"/>
      <c r="C122" s="49"/>
      <c r="D122" s="40" t="s">
        <v>31</v>
      </c>
      <c r="E122" s="108"/>
      <c r="F122" s="108"/>
      <c r="G122" s="108"/>
      <c r="H122" s="108"/>
      <c r="I122" s="108"/>
      <c r="J122" s="108"/>
      <c r="K122" s="108"/>
      <c r="L122" s="108"/>
    </row>
    <row r="123" spans="2:12" x14ac:dyDescent="0.2">
      <c r="B123" s="48"/>
      <c r="C123" s="49"/>
      <c r="D123" s="39" t="s">
        <v>55</v>
      </c>
      <c r="E123" s="108"/>
      <c r="F123" s="108"/>
      <c r="G123" s="108"/>
      <c r="H123" s="108"/>
      <c r="I123" s="108"/>
      <c r="J123" s="108"/>
      <c r="K123" s="108"/>
      <c r="L123" s="108"/>
    </row>
    <row r="124" spans="2:12" ht="25.5" x14ac:dyDescent="0.2">
      <c r="B124" s="48"/>
      <c r="C124" s="49"/>
      <c r="D124" s="40" t="s">
        <v>65</v>
      </c>
      <c r="E124" s="108"/>
      <c r="F124" s="108"/>
      <c r="G124" s="108"/>
      <c r="H124" s="108"/>
      <c r="I124" s="108"/>
      <c r="J124" s="108"/>
      <c r="K124" s="108"/>
      <c r="L124" s="108"/>
    </row>
    <row r="125" spans="2:12" x14ac:dyDescent="0.2">
      <c r="B125" s="48"/>
      <c r="C125" s="49"/>
      <c r="D125" s="39" t="s">
        <v>57</v>
      </c>
      <c r="E125" s="108"/>
      <c r="F125" s="108"/>
      <c r="G125" s="108"/>
      <c r="H125" s="108"/>
      <c r="I125" s="108"/>
      <c r="J125" s="108"/>
      <c r="K125" s="108"/>
      <c r="L125" s="108"/>
    </row>
    <row r="126" spans="2:12" x14ac:dyDescent="0.2">
      <c r="B126" s="50"/>
      <c r="C126" s="51"/>
      <c r="D126" s="41" t="s">
        <v>58</v>
      </c>
      <c r="E126" s="109"/>
      <c r="F126" s="109"/>
      <c r="G126" s="109"/>
      <c r="H126" s="109"/>
      <c r="I126" s="109"/>
      <c r="J126" s="109"/>
      <c r="K126" s="109"/>
      <c r="L126" s="109"/>
    </row>
    <row r="127" spans="2:12" ht="25.5" x14ac:dyDescent="0.2">
      <c r="B127" s="42"/>
      <c r="C127" s="43"/>
      <c r="D127" s="43" t="s">
        <v>68</v>
      </c>
      <c r="E127" s="44"/>
      <c r="F127" s="44"/>
      <c r="G127" s="44"/>
      <c r="H127" s="44"/>
      <c r="I127" s="44"/>
      <c r="J127" s="44"/>
      <c r="K127" s="44"/>
      <c r="L127" s="45"/>
    </row>
    <row r="128" spans="2:12" ht="15" customHeight="1" x14ac:dyDescent="0.2">
      <c r="B128" s="46"/>
      <c r="C128" s="47">
        <v>31001</v>
      </c>
      <c r="D128" s="39" t="s">
        <v>54</v>
      </c>
      <c r="E128" s="107">
        <f>'Հավելված 3 Մաս 4'!D341</f>
        <v>638829.19999999995</v>
      </c>
      <c r="F128" s="107">
        <f>'Հավելված 3 Մաս 4'!E341</f>
        <v>629520.19999999995</v>
      </c>
      <c r="G128" s="107">
        <f>'Հավելված 3 Մաս 4'!F341</f>
        <v>129949.8</v>
      </c>
      <c r="H128" s="107">
        <f>'Հավելված 3 Մաս 4'!G341</f>
        <v>259899.6</v>
      </c>
      <c r="I128" s="107">
        <f>'Հավելված 3 Մաս 4'!H341</f>
        <v>389849.3</v>
      </c>
      <c r="J128" s="107">
        <f>'Հավելված 3 Մաս 4'!I341</f>
        <v>519799.1</v>
      </c>
      <c r="K128" s="107">
        <f>'Հավելված 3 Մաս 4'!J341</f>
        <v>0</v>
      </c>
      <c r="L128" s="107">
        <f>'Հավելված 3 Մաս 4'!K341</f>
        <v>0</v>
      </c>
    </row>
    <row r="129" spans="2:12" ht="25.5" x14ac:dyDescent="0.2">
      <c r="B129" s="48"/>
      <c r="C129" s="49"/>
      <c r="D129" s="40" t="s">
        <v>32</v>
      </c>
      <c r="E129" s="108"/>
      <c r="F129" s="108"/>
      <c r="G129" s="108"/>
      <c r="H129" s="108"/>
      <c r="I129" s="108"/>
      <c r="J129" s="108"/>
      <c r="K129" s="108"/>
      <c r="L129" s="108"/>
    </row>
    <row r="130" spans="2:12" x14ac:dyDescent="0.2">
      <c r="B130" s="48"/>
      <c r="C130" s="49"/>
      <c r="D130" s="39" t="s">
        <v>55</v>
      </c>
      <c r="E130" s="108"/>
      <c r="F130" s="108"/>
      <c r="G130" s="108"/>
      <c r="H130" s="108"/>
      <c r="I130" s="108"/>
      <c r="J130" s="108"/>
      <c r="K130" s="108"/>
      <c r="L130" s="108"/>
    </row>
    <row r="131" spans="2:12" ht="38.25" x14ac:dyDescent="0.2">
      <c r="B131" s="48"/>
      <c r="C131" s="49"/>
      <c r="D131" s="40" t="s">
        <v>66</v>
      </c>
      <c r="E131" s="108"/>
      <c r="F131" s="108"/>
      <c r="G131" s="108"/>
      <c r="H131" s="108"/>
      <c r="I131" s="108"/>
      <c r="J131" s="108"/>
      <c r="K131" s="108"/>
      <c r="L131" s="108"/>
    </row>
    <row r="132" spans="2:12" x14ac:dyDescent="0.2">
      <c r="B132" s="48"/>
      <c r="C132" s="49"/>
      <c r="D132" s="39" t="s">
        <v>57</v>
      </c>
      <c r="E132" s="108"/>
      <c r="F132" s="108"/>
      <c r="G132" s="108"/>
      <c r="H132" s="108"/>
      <c r="I132" s="108"/>
      <c r="J132" s="108"/>
      <c r="K132" s="108"/>
      <c r="L132" s="108"/>
    </row>
    <row r="133" spans="2:12" ht="25.5" x14ac:dyDescent="0.2">
      <c r="B133" s="50"/>
      <c r="C133" s="51"/>
      <c r="D133" s="52" t="s">
        <v>67</v>
      </c>
      <c r="E133" s="109"/>
      <c r="F133" s="109"/>
      <c r="G133" s="109"/>
      <c r="H133" s="109"/>
      <c r="I133" s="109"/>
      <c r="J133" s="109"/>
      <c r="K133" s="109"/>
      <c r="L133" s="109"/>
    </row>
  </sheetData>
  <mergeCells count="165">
    <mergeCell ref="B4:C4"/>
    <mergeCell ref="L11:L16"/>
    <mergeCell ref="E19:E24"/>
    <mergeCell ref="F19:F24"/>
    <mergeCell ref="G19:G24"/>
    <mergeCell ref="H19:H24"/>
    <mergeCell ref="I19:I24"/>
    <mergeCell ref="J19:J24"/>
    <mergeCell ref="K19:K24"/>
    <mergeCell ref="L19:L24"/>
    <mergeCell ref="B11:B16"/>
    <mergeCell ref="C11:C16"/>
    <mergeCell ref="E11:E16"/>
    <mergeCell ref="F11:F16"/>
    <mergeCell ref="G11:G16"/>
    <mergeCell ref="J11:J16"/>
    <mergeCell ref="H11:H16"/>
    <mergeCell ref="I11:I16"/>
    <mergeCell ref="K11:K16"/>
    <mergeCell ref="H31:H36"/>
    <mergeCell ref="I31:I36"/>
    <mergeCell ref="J31:J36"/>
    <mergeCell ref="K31:K36"/>
    <mergeCell ref="L31:L36"/>
    <mergeCell ref="E25:E30"/>
    <mergeCell ref="F25:F30"/>
    <mergeCell ref="G25:G30"/>
    <mergeCell ref="H25:H30"/>
    <mergeCell ref="I25:I30"/>
    <mergeCell ref="J25:J30"/>
    <mergeCell ref="K25:K30"/>
    <mergeCell ref="L25:L30"/>
    <mergeCell ref="E31:E36"/>
    <mergeCell ref="F31:F36"/>
    <mergeCell ref="G31:G36"/>
    <mergeCell ref="K37:K42"/>
    <mergeCell ref="L37:L42"/>
    <mergeCell ref="E43:E48"/>
    <mergeCell ref="F43:F48"/>
    <mergeCell ref="G43:G48"/>
    <mergeCell ref="H43:H48"/>
    <mergeCell ref="I43:I48"/>
    <mergeCell ref="J43:J48"/>
    <mergeCell ref="K43:K48"/>
    <mergeCell ref="L43:L48"/>
    <mergeCell ref="E37:E42"/>
    <mergeCell ref="F37:F42"/>
    <mergeCell ref="G37:G42"/>
    <mergeCell ref="H37:H42"/>
    <mergeCell ref="I37:I42"/>
    <mergeCell ref="J37:J42"/>
    <mergeCell ref="K49:K54"/>
    <mergeCell ref="L49:L54"/>
    <mergeCell ref="E55:E60"/>
    <mergeCell ref="F55:F60"/>
    <mergeCell ref="G55:G60"/>
    <mergeCell ref="H55:H60"/>
    <mergeCell ref="I55:I60"/>
    <mergeCell ref="J55:J60"/>
    <mergeCell ref="K55:K60"/>
    <mergeCell ref="L55:L60"/>
    <mergeCell ref="E49:E54"/>
    <mergeCell ref="F49:F54"/>
    <mergeCell ref="G49:G54"/>
    <mergeCell ref="H49:H54"/>
    <mergeCell ref="I49:I54"/>
    <mergeCell ref="J49:J54"/>
    <mergeCell ref="K61:K66"/>
    <mergeCell ref="L61:L66"/>
    <mergeCell ref="E67:E72"/>
    <mergeCell ref="F67:F72"/>
    <mergeCell ref="G67:G72"/>
    <mergeCell ref="H67:H72"/>
    <mergeCell ref="I67:I72"/>
    <mergeCell ref="J67:J72"/>
    <mergeCell ref="K67:K72"/>
    <mergeCell ref="L67:L72"/>
    <mergeCell ref="E61:E66"/>
    <mergeCell ref="F61:F66"/>
    <mergeCell ref="G61:G66"/>
    <mergeCell ref="H61:H66"/>
    <mergeCell ref="I61:I66"/>
    <mergeCell ref="J61:J66"/>
    <mergeCell ref="K73:K78"/>
    <mergeCell ref="L73:L78"/>
    <mergeCell ref="E79:E84"/>
    <mergeCell ref="F79:F84"/>
    <mergeCell ref="G79:G84"/>
    <mergeCell ref="H79:H84"/>
    <mergeCell ref="I79:I84"/>
    <mergeCell ref="J79:J84"/>
    <mergeCell ref="K79:K84"/>
    <mergeCell ref="L79:L84"/>
    <mergeCell ref="E73:E78"/>
    <mergeCell ref="F73:F78"/>
    <mergeCell ref="G73:G78"/>
    <mergeCell ref="H73:H78"/>
    <mergeCell ref="I73:I78"/>
    <mergeCell ref="J73:J78"/>
    <mergeCell ref="K85:K90"/>
    <mergeCell ref="L85:L90"/>
    <mergeCell ref="E91:E96"/>
    <mergeCell ref="F91:F96"/>
    <mergeCell ref="G91:G96"/>
    <mergeCell ref="H91:H96"/>
    <mergeCell ref="I91:I96"/>
    <mergeCell ref="J91:J96"/>
    <mergeCell ref="K91:K96"/>
    <mergeCell ref="L91:L96"/>
    <mergeCell ref="E85:E90"/>
    <mergeCell ref="F85:F90"/>
    <mergeCell ref="G85:G90"/>
    <mergeCell ref="H85:H90"/>
    <mergeCell ref="I85:I90"/>
    <mergeCell ref="J85:J90"/>
    <mergeCell ref="K97:K102"/>
    <mergeCell ref="L97:L102"/>
    <mergeCell ref="E103:E108"/>
    <mergeCell ref="F103:F108"/>
    <mergeCell ref="G103:G108"/>
    <mergeCell ref="H103:H108"/>
    <mergeCell ref="I103:I108"/>
    <mergeCell ref="J103:J108"/>
    <mergeCell ref="K103:K108"/>
    <mergeCell ref="L103:L108"/>
    <mergeCell ref="E97:E102"/>
    <mergeCell ref="F97:F102"/>
    <mergeCell ref="G97:G102"/>
    <mergeCell ref="H97:H102"/>
    <mergeCell ref="I97:I102"/>
    <mergeCell ref="J97:J102"/>
    <mergeCell ref="I115:I120"/>
    <mergeCell ref="J115:J120"/>
    <mergeCell ref="K115:K120"/>
    <mergeCell ref="L115:L120"/>
    <mergeCell ref="E109:E114"/>
    <mergeCell ref="F109:F114"/>
    <mergeCell ref="G109:G114"/>
    <mergeCell ref="H109:H114"/>
    <mergeCell ref="I109:I114"/>
    <mergeCell ref="J109:J114"/>
    <mergeCell ref="B2:L2"/>
    <mergeCell ref="B17:C17"/>
    <mergeCell ref="E128:E133"/>
    <mergeCell ref="F128:F133"/>
    <mergeCell ref="G128:G133"/>
    <mergeCell ref="H128:H133"/>
    <mergeCell ref="I128:I133"/>
    <mergeCell ref="J128:J133"/>
    <mergeCell ref="K128:K133"/>
    <mergeCell ref="L128:L133"/>
    <mergeCell ref="K121:K126"/>
    <mergeCell ref="L121:L126"/>
    <mergeCell ref="E121:E126"/>
    <mergeCell ref="F121:F126"/>
    <mergeCell ref="G121:G126"/>
    <mergeCell ref="H121:H126"/>
    <mergeCell ref="I121:I126"/>
    <mergeCell ref="J121:J126"/>
    <mergeCell ref="K109:K114"/>
    <mergeCell ref="L109:L114"/>
    <mergeCell ref="E115:E120"/>
    <mergeCell ref="F115:F120"/>
    <mergeCell ref="G115:G120"/>
    <mergeCell ref="H115:H120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view="pageBreakPreview" topLeftCell="A5" zoomScale="60" zoomScaleNormal="95" workbookViewId="0">
      <selection activeCell="A5" sqref="A1:XFD1048576"/>
    </sheetView>
  </sheetViews>
  <sheetFormatPr defaultRowHeight="14.25" x14ac:dyDescent="0.2"/>
  <cols>
    <col min="1" max="1" width="4" style="88" customWidth="1"/>
    <col min="2" max="2" width="28.42578125" style="88" customWidth="1"/>
    <col min="3" max="3" width="47.28515625" style="88" customWidth="1"/>
    <col min="4" max="6" width="27.28515625" style="88" customWidth="1"/>
    <col min="7" max="7" width="25.42578125" style="88" customWidth="1"/>
    <col min="8" max="8" width="25.5703125" style="88" customWidth="1"/>
    <col min="9" max="9" width="42.7109375" style="88" customWidth="1"/>
    <col min="10" max="10" width="26.42578125" style="88" customWidth="1"/>
    <col min="11" max="16384" width="9.140625" style="88"/>
  </cols>
  <sheetData>
    <row r="1" spans="2:9" x14ac:dyDescent="0.2">
      <c r="B1" s="84" t="s">
        <v>1</v>
      </c>
    </row>
    <row r="3" spans="2:9" ht="32.25" customHeight="1" x14ac:dyDescent="0.2">
      <c r="B3" s="89" t="s">
        <v>69</v>
      </c>
      <c r="C3" s="90">
        <v>102030</v>
      </c>
    </row>
    <row r="4" spans="2:9" ht="25.5" x14ac:dyDescent="0.2">
      <c r="B4" s="89" t="s">
        <v>41</v>
      </c>
      <c r="C4" s="90" t="s">
        <v>39</v>
      </c>
    </row>
    <row r="6" spans="2:9" x14ac:dyDescent="0.2">
      <c r="B6" s="84" t="s">
        <v>70</v>
      </c>
    </row>
    <row r="7" spans="2:9" x14ac:dyDescent="0.2">
      <c r="B7" s="84"/>
    </row>
    <row r="8" spans="2:9" ht="15" customHeight="1" x14ac:dyDescent="0.2">
      <c r="B8" s="91" t="s">
        <v>71</v>
      </c>
      <c r="C8" s="91" t="s">
        <v>72</v>
      </c>
      <c r="D8" s="120" t="s">
        <v>73</v>
      </c>
      <c r="E8" s="121"/>
      <c r="F8" s="121"/>
      <c r="G8" s="121"/>
      <c r="H8" s="122"/>
      <c r="I8" s="117" t="s">
        <v>79</v>
      </c>
    </row>
    <row r="9" spans="2:9" x14ac:dyDescent="0.2">
      <c r="B9" s="92"/>
      <c r="C9" s="92"/>
      <c r="D9" s="91" t="s">
        <v>74</v>
      </c>
      <c r="E9" s="120" t="s">
        <v>75</v>
      </c>
      <c r="F9" s="122"/>
      <c r="G9" s="120" t="s">
        <v>76</v>
      </c>
      <c r="H9" s="122"/>
      <c r="I9" s="118"/>
    </row>
    <row r="10" spans="2:9" ht="30" customHeight="1" x14ac:dyDescent="0.2">
      <c r="B10" s="93"/>
      <c r="C10" s="93"/>
      <c r="D10" s="93"/>
      <c r="E10" s="94" t="s">
        <v>77</v>
      </c>
      <c r="F10" s="94" t="s">
        <v>78</v>
      </c>
      <c r="G10" s="94" t="s">
        <v>77</v>
      </c>
      <c r="H10" s="94" t="s">
        <v>78</v>
      </c>
      <c r="I10" s="119"/>
    </row>
    <row r="11" spans="2:9" ht="409.6" customHeight="1" x14ac:dyDescent="0.2">
      <c r="B11" s="95" t="s">
        <v>49</v>
      </c>
      <c r="C11" s="96" t="s">
        <v>80</v>
      </c>
      <c r="D11" s="95" t="s">
        <v>81</v>
      </c>
      <c r="E11" s="95">
        <v>3.3</v>
      </c>
      <c r="F11" s="95">
        <v>2018</v>
      </c>
      <c r="G11" s="95">
        <v>6.3</v>
      </c>
      <c r="H11" s="95">
        <v>2023</v>
      </c>
      <c r="I11" s="95" t="s">
        <v>82</v>
      </c>
    </row>
    <row r="12" spans="2:9" ht="15" x14ac:dyDescent="0.2">
      <c r="B12" s="97"/>
    </row>
    <row r="14" spans="2:9" x14ac:dyDescent="0.2">
      <c r="B14" s="98"/>
    </row>
    <row r="15" spans="2:9" x14ac:dyDescent="0.2">
      <c r="B15" s="98"/>
    </row>
    <row r="16" spans="2:9" x14ac:dyDescent="0.2">
      <c r="B16" s="98"/>
    </row>
  </sheetData>
  <mergeCells count="4">
    <mergeCell ref="I8:I10"/>
    <mergeCell ref="D8:H8"/>
    <mergeCell ref="E9:F9"/>
    <mergeCell ref="G9:H9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77"/>
  <sheetViews>
    <sheetView tabSelected="1" view="pageBreakPreview" topLeftCell="A63" zoomScale="80" zoomScaleNormal="100" zoomScaleSheetLayoutView="80" workbookViewId="0">
      <selection activeCell="C283" sqref="C283"/>
    </sheetView>
  </sheetViews>
  <sheetFormatPr defaultRowHeight="14.25" x14ac:dyDescent="0.2"/>
  <cols>
    <col min="1" max="1" width="4" style="4" customWidth="1"/>
    <col min="2" max="2" width="44.85546875" style="4" customWidth="1"/>
    <col min="3" max="3" width="62.140625" style="4" customWidth="1"/>
    <col min="4" max="4" width="12.42578125" style="59" customWidth="1"/>
    <col min="5" max="5" width="12.5703125" style="59" customWidth="1"/>
    <col min="6" max="6" width="14.5703125" style="59" customWidth="1"/>
    <col min="7" max="7" width="12.140625" style="59" customWidth="1"/>
    <col min="8" max="8" width="11.85546875" style="59" customWidth="1"/>
    <col min="9" max="9" width="12.5703125" style="59" customWidth="1"/>
    <col min="10" max="10" width="11.5703125" style="59" customWidth="1"/>
    <col min="11" max="11" width="11.85546875" style="59" customWidth="1"/>
    <col min="12" max="12" width="12.85546875" style="59" customWidth="1"/>
    <col min="13" max="16384" width="9.140625" style="4"/>
  </cols>
  <sheetData>
    <row r="2" spans="2:12" x14ac:dyDescent="0.2">
      <c r="B2" s="1" t="s">
        <v>1</v>
      </c>
      <c r="C2" s="2"/>
      <c r="D2" s="54"/>
      <c r="E2" s="54"/>
      <c r="F2" s="54"/>
      <c r="G2" s="54"/>
      <c r="H2" s="54"/>
      <c r="I2" s="54"/>
      <c r="J2" s="54"/>
      <c r="K2" s="54"/>
      <c r="L2" s="54"/>
    </row>
    <row r="3" spans="2:12" x14ac:dyDescent="0.2">
      <c r="B3" s="55"/>
      <c r="C3" s="2"/>
      <c r="D3" s="54"/>
      <c r="E3" s="54"/>
      <c r="F3" s="54"/>
      <c r="G3" s="54"/>
      <c r="H3" s="54"/>
      <c r="I3" s="54"/>
      <c r="J3" s="54"/>
      <c r="K3" s="54"/>
      <c r="L3" s="54"/>
    </row>
    <row r="4" spans="2:12" ht="17.25" customHeight="1" x14ac:dyDescent="0.2">
      <c r="B4" s="53" t="s">
        <v>9</v>
      </c>
      <c r="C4" s="3">
        <v>102030</v>
      </c>
      <c r="D4" s="54"/>
      <c r="E4" s="54"/>
      <c r="F4" s="54"/>
      <c r="G4" s="54"/>
      <c r="H4" s="54"/>
      <c r="I4" s="54"/>
      <c r="J4" s="54"/>
      <c r="K4" s="54"/>
      <c r="L4" s="54"/>
    </row>
    <row r="5" spans="2:12" ht="14.25" customHeight="1" x14ac:dyDescent="0.2">
      <c r="B5" s="53" t="s">
        <v>10</v>
      </c>
      <c r="C5" s="3" t="s">
        <v>39</v>
      </c>
      <c r="D5" s="54"/>
      <c r="E5" s="54"/>
      <c r="F5" s="54"/>
      <c r="G5" s="54"/>
      <c r="H5" s="54"/>
      <c r="I5" s="54"/>
      <c r="J5" s="54"/>
      <c r="K5" s="54"/>
      <c r="L5" s="54"/>
    </row>
    <row r="6" spans="2:12" x14ac:dyDescent="0.2">
      <c r="B6" s="2"/>
      <c r="C6" s="2"/>
      <c r="D6" s="54"/>
      <c r="E6" s="54"/>
      <c r="F6" s="54"/>
      <c r="G6" s="54"/>
      <c r="H6" s="54"/>
      <c r="I6" s="54"/>
      <c r="J6" s="54"/>
      <c r="K6" s="54"/>
      <c r="L6" s="54"/>
    </row>
    <row r="7" spans="2:12" x14ac:dyDescent="0.2">
      <c r="B7" s="1" t="s">
        <v>83</v>
      </c>
      <c r="C7" s="2"/>
      <c r="D7" s="54"/>
      <c r="E7" s="54"/>
      <c r="F7" s="54"/>
      <c r="G7" s="54"/>
      <c r="H7" s="54"/>
      <c r="I7" s="54"/>
      <c r="J7" s="54"/>
      <c r="K7" s="54"/>
      <c r="L7" s="54"/>
    </row>
    <row r="8" spans="2:12" x14ac:dyDescent="0.2">
      <c r="B8" s="2"/>
      <c r="C8" s="2"/>
      <c r="D8" s="54"/>
      <c r="E8" s="54"/>
      <c r="F8" s="54"/>
      <c r="G8" s="54"/>
      <c r="H8" s="54"/>
      <c r="I8" s="54"/>
      <c r="J8" s="54"/>
      <c r="K8" s="54"/>
      <c r="L8" s="54"/>
    </row>
    <row r="9" spans="2:12" x14ac:dyDescent="0.2">
      <c r="B9" s="56" t="s">
        <v>84</v>
      </c>
      <c r="C9" s="56" t="s">
        <v>85</v>
      </c>
      <c r="D9" s="54"/>
      <c r="E9" s="54"/>
      <c r="F9" s="54"/>
      <c r="G9" s="54"/>
      <c r="H9" s="54"/>
      <c r="I9" s="54"/>
      <c r="J9" s="54"/>
      <c r="K9" s="54"/>
      <c r="L9" s="54"/>
    </row>
    <row r="10" spans="2:12" ht="25.5" x14ac:dyDescent="0.2">
      <c r="B10" s="3">
        <v>1080</v>
      </c>
      <c r="C10" s="3" t="s">
        <v>18</v>
      </c>
      <c r="D10" s="54"/>
      <c r="E10" s="54"/>
      <c r="F10" s="54"/>
      <c r="G10" s="54"/>
      <c r="H10" s="54"/>
      <c r="I10" s="54"/>
      <c r="J10" s="54"/>
      <c r="K10" s="54"/>
      <c r="L10" s="54"/>
    </row>
    <row r="11" spans="2:12" x14ac:dyDescent="0.2">
      <c r="B11" s="57"/>
      <c r="C11" s="2"/>
      <c r="D11" s="54"/>
      <c r="E11" s="54"/>
      <c r="F11" s="54"/>
      <c r="G11" s="54"/>
      <c r="H11" s="54"/>
      <c r="I11" s="54"/>
      <c r="J11" s="54"/>
      <c r="K11" s="54"/>
      <c r="L11" s="54"/>
    </row>
    <row r="12" spans="2:12" x14ac:dyDescent="0.2">
      <c r="B12" s="58" t="s">
        <v>86</v>
      </c>
      <c r="C12" s="2"/>
      <c r="D12" s="54"/>
      <c r="E12" s="54"/>
      <c r="F12" s="54"/>
      <c r="G12" s="54"/>
      <c r="H12" s="54"/>
      <c r="I12" s="54"/>
      <c r="J12" s="54"/>
      <c r="K12" s="54"/>
      <c r="L12" s="54"/>
    </row>
    <row r="13" spans="2:12" x14ac:dyDescent="0.2">
      <c r="B13" s="57"/>
      <c r="C13" s="2"/>
      <c r="D13" s="54"/>
      <c r="E13" s="54"/>
      <c r="F13" s="54"/>
      <c r="G13" s="54"/>
      <c r="H13" s="54"/>
      <c r="I13" s="54"/>
      <c r="J13" s="54"/>
      <c r="K13" s="54"/>
      <c r="L13" s="54"/>
    </row>
    <row r="14" spans="2:12" x14ac:dyDescent="0.2">
      <c r="B14" s="53" t="s">
        <v>87</v>
      </c>
      <c r="C14" s="3" t="s">
        <v>96</v>
      </c>
      <c r="F14" s="54"/>
      <c r="G14" s="54"/>
      <c r="H14" s="54"/>
      <c r="I14" s="54"/>
      <c r="J14" s="54"/>
      <c r="K14" s="54"/>
      <c r="L14" s="54"/>
    </row>
    <row r="15" spans="2:12" ht="25.5" x14ac:dyDescent="0.2">
      <c r="B15" s="53" t="s">
        <v>88</v>
      </c>
      <c r="C15" s="3">
        <v>102002</v>
      </c>
      <c r="D15" s="54"/>
      <c r="E15" s="54"/>
      <c r="F15" s="54"/>
      <c r="G15" s="54"/>
      <c r="H15" s="54"/>
      <c r="I15" s="54"/>
      <c r="J15" s="54"/>
      <c r="K15" s="54"/>
      <c r="L15" s="54"/>
    </row>
    <row r="16" spans="2:12" x14ac:dyDescent="0.2">
      <c r="B16" s="53" t="s">
        <v>89</v>
      </c>
      <c r="C16" s="3" t="s">
        <v>33</v>
      </c>
      <c r="D16" s="54"/>
      <c r="E16" s="54"/>
      <c r="F16" s="54"/>
      <c r="G16" s="54"/>
      <c r="H16" s="54"/>
      <c r="I16" s="54"/>
      <c r="J16" s="54"/>
      <c r="K16" s="54"/>
      <c r="L16" s="54"/>
    </row>
    <row r="17" spans="2:12" ht="26.25" customHeight="1" x14ac:dyDescent="0.2">
      <c r="B17" s="53" t="s">
        <v>90</v>
      </c>
      <c r="C17" s="3">
        <v>1080</v>
      </c>
      <c r="D17" s="129" t="s">
        <v>101</v>
      </c>
      <c r="E17" s="130"/>
      <c r="F17" s="130"/>
      <c r="G17" s="130"/>
      <c r="H17" s="130"/>
      <c r="I17" s="130"/>
      <c r="J17" s="130"/>
      <c r="K17" s="130"/>
      <c r="L17" s="131"/>
    </row>
    <row r="18" spans="2:12" ht="15" customHeight="1" x14ac:dyDescent="0.2">
      <c r="B18" s="53" t="s">
        <v>91</v>
      </c>
      <c r="C18" s="3">
        <v>11001</v>
      </c>
      <c r="D18" s="123" t="s">
        <v>148</v>
      </c>
      <c r="E18" s="123" t="s">
        <v>142</v>
      </c>
      <c r="F18" s="132" t="s">
        <v>143</v>
      </c>
      <c r="G18" s="132" t="s">
        <v>144</v>
      </c>
      <c r="H18" s="132" t="s">
        <v>149</v>
      </c>
      <c r="I18" s="123" t="s">
        <v>150</v>
      </c>
      <c r="J18" s="123" t="s">
        <v>100</v>
      </c>
      <c r="K18" s="123" t="s">
        <v>151</v>
      </c>
      <c r="L18" s="126" t="s">
        <v>102</v>
      </c>
    </row>
    <row r="19" spans="2:12" ht="51" x14ac:dyDescent="0.2">
      <c r="B19" s="60" t="s">
        <v>54</v>
      </c>
      <c r="C19" s="3" t="s">
        <v>19</v>
      </c>
      <c r="D19" s="124"/>
      <c r="E19" s="124"/>
      <c r="F19" s="133"/>
      <c r="G19" s="133"/>
      <c r="H19" s="133"/>
      <c r="I19" s="124"/>
      <c r="J19" s="124"/>
      <c r="K19" s="124"/>
      <c r="L19" s="127"/>
    </row>
    <row r="20" spans="2:12" ht="88.5" customHeight="1" x14ac:dyDescent="0.2">
      <c r="B20" s="60" t="s">
        <v>92</v>
      </c>
      <c r="C20" s="3" t="s">
        <v>97</v>
      </c>
      <c r="D20" s="124"/>
      <c r="E20" s="124"/>
      <c r="F20" s="133"/>
      <c r="G20" s="133"/>
      <c r="H20" s="133"/>
      <c r="I20" s="124"/>
      <c r="J20" s="124"/>
      <c r="K20" s="124"/>
      <c r="L20" s="127"/>
    </row>
    <row r="21" spans="2:12" x14ac:dyDescent="0.2">
      <c r="B21" s="60" t="s">
        <v>57</v>
      </c>
      <c r="C21" s="3" t="s">
        <v>58</v>
      </c>
      <c r="D21" s="124"/>
      <c r="E21" s="124"/>
      <c r="F21" s="133"/>
      <c r="G21" s="133"/>
      <c r="H21" s="133"/>
      <c r="I21" s="124"/>
      <c r="J21" s="124"/>
      <c r="K21" s="124"/>
      <c r="L21" s="127"/>
    </row>
    <row r="22" spans="2:12" ht="15" customHeight="1" x14ac:dyDescent="0.2">
      <c r="B22" s="3" t="s">
        <v>93</v>
      </c>
      <c r="C22" s="3" t="s">
        <v>33</v>
      </c>
      <c r="D22" s="124"/>
      <c r="E22" s="124"/>
      <c r="F22" s="133"/>
      <c r="G22" s="133"/>
      <c r="H22" s="133"/>
      <c r="I22" s="124"/>
      <c r="J22" s="124"/>
      <c r="K22" s="124"/>
      <c r="L22" s="127"/>
    </row>
    <row r="23" spans="2:12" x14ac:dyDescent="0.2">
      <c r="B23" s="42"/>
      <c r="C23" s="61" t="s">
        <v>98</v>
      </c>
      <c r="D23" s="125"/>
      <c r="E23" s="125"/>
      <c r="F23" s="134"/>
      <c r="G23" s="134"/>
      <c r="H23" s="134"/>
      <c r="I23" s="125"/>
      <c r="J23" s="125"/>
      <c r="K23" s="125"/>
      <c r="L23" s="128"/>
    </row>
    <row r="24" spans="2:12" ht="27" customHeight="1" x14ac:dyDescent="0.2">
      <c r="B24" s="3" t="s">
        <v>94</v>
      </c>
      <c r="C24" s="3" t="s">
        <v>140</v>
      </c>
      <c r="D24" s="62">
        <v>16</v>
      </c>
      <c r="E24" s="62">
        <v>5</v>
      </c>
      <c r="F24" s="62">
        <v>5</v>
      </c>
      <c r="G24" s="62">
        <v>5</v>
      </c>
      <c r="H24" s="62">
        <v>5</v>
      </c>
      <c r="I24" s="62">
        <v>5</v>
      </c>
      <c r="J24" s="62">
        <v>5</v>
      </c>
      <c r="K24" s="62">
        <v>5</v>
      </c>
      <c r="L24" s="62"/>
    </row>
    <row r="25" spans="2:12" ht="25.5" x14ac:dyDescent="0.2">
      <c r="B25" s="3" t="s">
        <v>94</v>
      </c>
      <c r="C25" s="3" t="s">
        <v>99</v>
      </c>
      <c r="D25" s="63"/>
      <c r="E25" s="64">
        <v>19</v>
      </c>
      <c r="F25" s="64">
        <v>19</v>
      </c>
      <c r="G25" s="64">
        <v>19</v>
      </c>
      <c r="H25" s="64">
        <v>19</v>
      </c>
      <c r="I25" s="64">
        <v>19</v>
      </c>
      <c r="J25" s="64">
        <v>19</v>
      </c>
      <c r="K25" s="64">
        <v>19</v>
      </c>
      <c r="L25" s="65"/>
    </row>
    <row r="26" spans="2:12" ht="15" customHeight="1" x14ac:dyDescent="0.2">
      <c r="B26" s="66" t="s">
        <v>95</v>
      </c>
      <c r="C26" s="67"/>
      <c r="D26" s="68">
        <v>2826397.3000000007</v>
      </c>
      <c r="E26" s="68">
        <v>3097338.6</v>
      </c>
      <c r="F26" s="68">
        <v>650222.6</v>
      </c>
      <c r="G26" s="68">
        <v>1518300</v>
      </c>
      <c r="H26" s="68">
        <v>2386377.4</v>
      </c>
      <c r="I26" s="68">
        <v>3506266.4</v>
      </c>
      <c r="J26" s="68">
        <v>3508687.5</v>
      </c>
      <c r="K26" s="68">
        <v>3310764.3</v>
      </c>
      <c r="L26" s="68"/>
    </row>
    <row r="27" spans="2:12" x14ac:dyDescent="0.2">
      <c r="B27" s="69"/>
      <c r="C27" s="69"/>
      <c r="D27" s="70"/>
      <c r="E27" s="70"/>
      <c r="F27" s="70"/>
      <c r="G27" s="70"/>
      <c r="H27" s="70"/>
      <c r="I27" s="70"/>
      <c r="J27" s="70"/>
      <c r="K27" s="70"/>
      <c r="L27" s="70"/>
    </row>
    <row r="28" spans="2:12" x14ac:dyDescent="0.2">
      <c r="B28" s="53" t="s">
        <v>87</v>
      </c>
      <c r="C28" s="3" t="s">
        <v>96</v>
      </c>
      <c r="F28" s="54"/>
      <c r="G28" s="54"/>
      <c r="H28" s="54"/>
      <c r="I28" s="54"/>
      <c r="J28" s="54"/>
      <c r="K28" s="54"/>
      <c r="L28" s="54"/>
    </row>
    <row r="29" spans="2:12" ht="25.5" x14ac:dyDescent="0.2">
      <c r="B29" s="53" t="s">
        <v>88</v>
      </c>
      <c r="C29" s="3">
        <v>102002</v>
      </c>
      <c r="D29" s="54"/>
      <c r="E29" s="54"/>
      <c r="F29" s="54"/>
      <c r="G29" s="54"/>
      <c r="H29" s="54"/>
      <c r="I29" s="54"/>
      <c r="J29" s="54"/>
      <c r="K29" s="54"/>
      <c r="L29" s="54"/>
    </row>
    <row r="30" spans="2:12" x14ac:dyDescent="0.2">
      <c r="B30" s="53" t="s">
        <v>89</v>
      </c>
      <c r="C30" s="3" t="s">
        <v>33</v>
      </c>
      <c r="D30" s="54"/>
      <c r="E30" s="54"/>
      <c r="F30" s="54"/>
      <c r="G30" s="54"/>
      <c r="H30" s="54"/>
      <c r="I30" s="54"/>
      <c r="J30" s="54"/>
      <c r="K30" s="54"/>
      <c r="L30" s="54"/>
    </row>
    <row r="31" spans="2:12" ht="26.25" customHeight="1" x14ac:dyDescent="0.2">
      <c r="B31" s="53" t="s">
        <v>90</v>
      </c>
      <c r="C31" s="3">
        <v>1080</v>
      </c>
      <c r="D31" s="129" t="s">
        <v>101</v>
      </c>
      <c r="E31" s="130"/>
      <c r="F31" s="130"/>
      <c r="G31" s="130"/>
      <c r="H31" s="130"/>
      <c r="I31" s="130"/>
      <c r="J31" s="130"/>
      <c r="K31" s="130"/>
      <c r="L31" s="131"/>
    </row>
    <row r="32" spans="2:12" ht="15" customHeight="1" x14ac:dyDescent="0.2">
      <c r="B32" s="53" t="s">
        <v>91</v>
      </c>
      <c r="C32" s="3">
        <v>11002</v>
      </c>
      <c r="D32" s="123" t="s">
        <v>148</v>
      </c>
      <c r="E32" s="123" t="s">
        <v>142</v>
      </c>
      <c r="F32" s="132" t="s">
        <v>143</v>
      </c>
      <c r="G32" s="132" t="s">
        <v>144</v>
      </c>
      <c r="H32" s="132" t="s">
        <v>149</v>
      </c>
      <c r="I32" s="123" t="s">
        <v>150</v>
      </c>
      <c r="J32" s="123" t="s">
        <v>100</v>
      </c>
      <c r="K32" s="123" t="s">
        <v>151</v>
      </c>
      <c r="L32" s="126" t="s">
        <v>102</v>
      </c>
    </row>
    <row r="33" spans="2:12" ht="38.25" x14ac:dyDescent="0.2">
      <c r="B33" s="60" t="s">
        <v>54</v>
      </c>
      <c r="C33" s="3" t="s">
        <v>20</v>
      </c>
      <c r="D33" s="124"/>
      <c r="E33" s="124"/>
      <c r="F33" s="133"/>
      <c r="G33" s="133"/>
      <c r="H33" s="133"/>
      <c r="I33" s="124"/>
      <c r="J33" s="124"/>
      <c r="K33" s="124"/>
      <c r="L33" s="127"/>
    </row>
    <row r="34" spans="2:12" ht="51" x14ac:dyDescent="0.2">
      <c r="B34" s="60" t="s">
        <v>92</v>
      </c>
      <c r="C34" s="3" t="s">
        <v>106</v>
      </c>
      <c r="D34" s="124"/>
      <c r="E34" s="124"/>
      <c r="F34" s="133"/>
      <c r="G34" s="133"/>
      <c r="H34" s="133"/>
      <c r="I34" s="124"/>
      <c r="J34" s="124"/>
      <c r="K34" s="124"/>
      <c r="L34" s="127"/>
    </row>
    <row r="35" spans="2:12" x14ac:dyDescent="0.2">
      <c r="B35" s="60" t="s">
        <v>57</v>
      </c>
      <c r="C35" s="3" t="s">
        <v>58</v>
      </c>
      <c r="D35" s="124"/>
      <c r="E35" s="124"/>
      <c r="F35" s="133"/>
      <c r="G35" s="133"/>
      <c r="H35" s="133"/>
      <c r="I35" s="124"/>
      <c r="J35" s="124"/>
      <c r="K35" s="124"/>
      <c r="L35" s="127"/>
    </row>
    <row r="36" spans="2:12" ht="15" customHeight="1" x14ac:dyDescent="0.2">
      <c r="B36" s="3" t="s">
        <v>93</v>
      </c>
      <c r="C36" s="3" t="s">
        <v>107</v>
      </c>
      <c r="D36" s="124"/>
      <c r="E36" s="124"/>
      <c r="F36" s="133"/>
      <c r="G36" s="133"/>
      <c r="H36" s="133"/>
      <c r="I36" s="124"/>
      <c r="J36" s="124"/>
      <c r="K36" s="124"/>
      <c r="L36" s="127"/>
    </row>
    <row r="37" spans="2:12" x14ac:dyDescent="0.2">
      <c r="B37" s="42"/>
      <c r="C37" s="61" t="s">
        <v>98</v>
      </c>
      <c r="D37" s="125"/>
      <c r="E37" s="125"/>
      <c r="F37" s="134"/>
      <c r="G37" s="134"/>
      <c r="H37" s="134"/>
      <c r="I37" s="125"/>
      <c r="J37" s="125"/>
      <c r="K37" s="125"/>
      <c r="L37" s="128"/>
    </row>
    <row r="38" spans="2:12" x14ac:dyDescent="0.2">
      <c r="B38" s="71" t="s">
        <v>94</v>
      </c>
      <c r="C38" s="71" t="s">
        <v>108</v>
      </c>
      <c r="D38" s="72">
        <v>5274</v>
      </c>
      <c r="E38" s="72">
        <v>5485</v>
      </c>
      <c r="F38" s="72">
        <v>1371</v>
      </c>
      <c r="G38" s="72">
        <v>2743</v>
      </c>
      <c r="H38" s="72">
        <v>4114</v>
      </c>
      <c r="I38" s="72">
        <v>5485</v>
      </c>
      <c r="J38" s="72">
        <v>5485</v>
      </c>
      <c r="K38" s="72">
        <v>5485</v>
      </c>
      <c r="L38" s="62"/>
    </row>
    <row r="39" spans="2:12" x14ac:dyDescent="0.2">
      <c r="B39" s="71" t="s">
        <v>94</v>
      </c>
      <c r="C39" s="71" t="s">
        <v>109</v>
      </c>
      <c r="D39" s="72">
        <v>4513</v>
      </c>
      <c r="E39" s="72">
        <v>4701</v>
      </c>
      <c r="F39" s="72">
        <v>1177</v>
      </c>
      <c r="G39" s="72">
        <v>2353</v>
      </c>
      <c r="H39" s="72">
        <v>3530</v>
      </c>
      <c r="I39" s="72">
        <v>4706</v>
      </c>
      <c r="J39" s="72">
        <v>4712</v>
      </c>
      <c r="K39" s="72">
        <v>4717</v>
      </c>
      <c r="L39" s="62"/>
    </row>
    <row r="40" spans="2:12" ht="25.5" x14ac:dyDescent="0.2">
      <c r="B40" s="73" t="s">
        <v>103</v>
      </c>
      <c r="C40" s="74" t="s">
        <v>110</v>
      </c>
      <c r="D40" s="68">
        <v>85.6</v>
      </c>
      <c r="E40" s="68">
        <v>85.699999999999989</v>
      </c>
      <c r="F40" s="68">
        <v>85.799999999999983</v>
      </c>
      <c r="G40" s="68">
        <v>85.799999999999983</v>
      </c>
      <c r="H40" s="68">
        <v>85.799999999999983</v>
      </c>
      <c r="I40" s="68">
        <v>85.799999999999983</v>
      </c>
      <c r="J40" s="68">
        <v>85.899999999999977</v>
      </c>
      <c r="K40" s="68">
        <v>85.999999999999972</v>
      </c>
      <c r="L40" s="62"/>
    </row>
    <row r="41" spans="2:12" ht="15" customHeight="1" x14ac:dyDescent="0.2">
      <c r="B41" s="66" t="s">
        <v>95</v>
      </c>
      <c r="C41" s="67"/>
      <c r="D41" s="68">
        <v>719188.9</v>
      </c>
      <c r="E41" s="68">
        <v>734844.39999999991</v>
      </c>
      <c r="F41" s="68">
        <v>145250</v>
      </c>
      <c r="G41" s="68">
        <v>357644</v>
      </c>
      <c r="H41" s="68">
        <v>570037.9</v>
      </c>
      <c r="I41" s="68">
        <v>849575.8</v>
      </c>
      <c r="J41" s="68">
        <v>878354.50000000012</v>
      </c>
      <c r="K41" s="68">
        <v>907068.10000000009</v>
      </c>
      <c r="L41" s="68"/>
    </row>
    <row r="42" spans="2:12" ht="15" x14ac:dyDescent="0.2">
      <c r="B42" s="75"/>
    </row>
    <row r="43" spans="2:12" x14ac:dyDescent="0.2">
      <c r="B43" s="53" t="s">
        <v>87</v>
      </c>
      <c r="C43" s="3" t="s">
        <v>96</v>
      </c>
      <c r="F43" s="54"/>
      <c r="G43" s="54"/>
      <c r="H43" s="54"/>
      <c r="I43" s="54"/>
      <c r="J43" s="54"/>
      <c r="K43" s="54"/>
      <c r="L43" s="54"/>
    </row>
    <row r="44" spans="2:12" ht="25.5" x14ac:dyDescent="0.2">
      <c r="B44" s="53" t="s">
        <v>88</v>
      </c>
      <c r="C44" s="3">
        <v>102002</v>
      </c>
      <c r="D44" s="54"/>
      <c r="E44" s="54"/>
      <c r="F44" s="54"/>
      <c r="G44" s="54"/>
      <c r="H44" s="54"/>
      <c r="I44" s="54"/>
      <c r="J44" s="54"/>
      <c r="K44" s="54"/>
      <c r="L44" s="54"/>
    </row>
    <row r="45" spans="2:12" x14ac:dyDescent="0.2">
      <c r="B45" s="53" t="s">
        <v>89</v>
      </c>
      <c r="C45" s="3" t="s">
        <v>33</v>
      </c>
      <c r="D45" s="54"/>
      <c r="E45" s="54"/>
      <c r="F45" s="54"/>
      <c r="G45" s="54"/>
      <c r="H45" s="54"/>
      <c r="I45" s="54"/>
      <c r="J45" s="54"/>
      <c r="K45" s="54"/>
      <c r="L45" s="54"/>
    </row>
    <row r="46" spans="2:12" ht="26.25" customHeight="1" x14ac:dyDescent="0.2">
      <c r="B46" s="53" t="s">
        <v>90</v>
      </c>
      <c r="C46" s="3">
        <v>1080</v>
      </c>
      <c r="D46" s="129" t="s">
        <v>101</v>
      </c>
      <c r="E46" s="130"/>
      <c r="F46" s="130"/>
      <c r="G46" s="130"/>
      <c r="H46" s="130"/>
      <c r="I46" s="130"/>
      <c r="J46" s="130"/>
      <c r="K46" s="130"/>
      <c r="L46" s="131"/>
    </row>
    <row r="47" spans="2:12" ht="15" customHeight="1" x14ac:dyDescent="0.2">
      <c r="B47" s="53" t="s">
        <v>91</v>
      </c>
      <c r="C47" s="3">
        <v>11003</v>
      </c>
      <c r="D47" s="123" t="s">
        <v>148</v>
      </c>
      <c r="E47" s="123" t="s">
        <v>142</v>
      </c>
      <c r="F47" s="132" t="s">
        <v>143</v>
      </c>
      <c r="G47" s="132" t="s">
        <v>144</v>
      </c>
      <c r="H47" s="132" t="s">
        <v>149</v>
      </c>
      <c r="I47" s="123" t="s">
        <v>150</v>
      </c>
      <c r="J47" s="123" t="s">
        <v>100</v>
      </c>
      <c r="K47" s="123" t="s">
        <v>151</v>
      </c>
      <c r="L47" s="126" t="s">
        <v>102</v>
      </c>
    </row>
    <row r="48" spans="2:12" ht="38.25" x14ac:dyDescent="0.2">
      <c r="B48" s="60" t="s">
        <v>54</v>
      </c>
      <c r="C48" s="3" t="s">
        <v>21</v>
      </c>
      <c r="D48" s="124"/>
      <c r="E48" s="124"/>
      <c r="F48" s="133"/>
      <c r="G48" s="133"/>
      <c r="H48" s="133"/>
      <c r="I48" s="124"/>
      <c r="J48" s="124"/>
      <c r="K48" s="124"/>
      <c r="L48" s="127"/>
    </row>
    <row r="49" spans="2:12" ht="51" x14ac:dyDescent="0.2">
      <c r="B49" s="60" t="s">
        <v>92</v>
      </c>
      <c r="C49" s="3" t="s">
        <v>106</v>
      </c>
      <c r="D49" s="124"/>
      <c r="E49" s="124"/>
      <c r="F49" s="133"/>
      <c r="G49" s="133"/>
      <c r="H49" s="133"/>
      <c r="I49" s="124"/>
      <c r="J49" s="124"/>
      <c r="K49" s="124"/>
      <c r="L49" s="127"/>
    </row>
    <row r="50" spans="2:12" x14ac:dyDescent="0.2">
      <c r="B50" s="60" t="s">
        <v>57</v>
      </c>
      <c r="C50" s="3" t="s">
        <v>58</v>
      </c>
      <c r="D50" s="124"/>
      <c r="E50" s="124"/>
      <c r="F50" s="133"/>
      <c r="G50" s="133"/>
      <c r="H50" s="133"/>
      <c r="I50" s="124"/>
      <c r="J50" s="124"/>
      <c r="K50" s="124"/>
      <c r="L50" s="127"/>
    </row>
    <row r="51" spans="2:12" ht="15" customHeight="1" x14ac:dyDescent="0.2">
      <c r="B51" s="3" t="s">
        <v>93</v>
      </c>
      <c r="C51" s="3" t="s">
        <v>111</v>
      </c>
      <c r="D51" s="124"/>
      <c r="E51" s="124"/>
      <c r="F51" s="133"/>
      <c r="G51" s="133"/>
      <c r="H51" s="133"/>
      <c r="I51" s="124"/>
      <c r="J51" s="124"/>
      <c r="K51" s="124"/>
      <c r="L51" s="127"/>
    </row>
    <row r="52" spans="2:12" x14ac:dyDescent="0.2">
      <c r="B52" s="42"/>
      <c r="C52" s="61" t="s">
        <v>98</v>
      </c>
      <c r="D52" s="125"/>
      <c r="E52" s="125"/>
      <c r="F52" s="134"/>
      <c r="G52" s="134"/>
      <c r="H52" s="134"/>
      <c r="I52" s="125"/>
      <c r="J52" s="125"/>
      <c r="K52" s="125"/>
      <c r="L52" s="128"/>
    </row>
    <row r="53" spans="2:12" x14ac:dyDescent="0.2">
      <c r="B53" s="71" t="s">
        <v>94</v>
      </c>
      <c r="C53" s="71" t="s">
        <v>112</v>
      </c>
      <c r="D53" s="72">
        <v>5655</v>
      </c>
      <c r="E53" s="72">
        <v>6265</v>
      </c>
      <c r="F53" s="72">
        <v>1566</v>
      </c>
      <c r="G53" s="72">
        <v>3133</v>
      </c>
      <c r="H53" s="72">
        <v>4699</v>
      </c>
      <c r="I53" s="72">
        <v>6265</v>
      </c>
      <c r="J53" s="72">
        <v>6265</v>
      </c>
      <c r="K53" s="72">
        <v>6265</v>
      </c>
      <c r="L53" s="62"/>
    </row>
    <row r="54" spans="2:12" x14ac:dyDescent="0.2">
      <c r="B54" s="71" t="s">
        <v>94</v>
      </c>
      <c r="C54" s="71" t="s">
        <v>113</v>
      </c>
      <c r="D54" s="72">
        <v>4356</v>
      </c>
      <c r="E54" s="72">
        <v>4832</v>
      </c>
      <c r="F54" s="72">
        <v>1210</v>
      </c>
      <c r="G54" s="72">
        <v>2419</v>
      </c>
      <c r="H54" s="72">
        <v>3629</v>
      </c>
      <c r="I54" s="72">
        <v>4838</v>
      </c>
      <c r="J54" s="72">
        <v>4845</v>
      </c>
      <c r="K54" s="72">
        <v>4851</v>
      </c>
      <c r="L54" s="62"/>
    </row>
    <row r="55" spans="2:12" x14ac:dyDescent="0.2">
      <c r="B55" s="71" t="s">
        <v>94</v>
      </c>
      <c r="C55" s="71" t="s">
        <v>114</v>
      </c>
      <c r="D55" s="72">
        <v>4559</v>
      </c>
      <c r="E55" s="72">
        <v>5062</v>
      </c>
      <c r="F55" s="72">
        <v>1267</v>
      </c>
      <c r="G55" s="72">
        <v>2534</v>
      </c>
      <c r="H55" s="72">
        <v>3801</v>
      </c>
      <c r="I55" s="72">
        <v>5068</v>
      </c>
      <c r="J55" s="72">
        <v>5075</v>
      </c>
      <c r="K55" s="72">
        <v>5081</v>
      </c>
      <c r="L55" s="62"/>
    </row>
    <row r="56" spans="2:12" x14ac:dyDescent="0.2">
      <c r="B56" s="71" t="s">
        <v>94</v>
      </c>
      <c r="C56" s="71" t="s">
        <v>115</v>
      </c>
      <c r="D56" s="72">
        <v>1096</v>
      </c>
      <c r="E56" s="72">
        <v>1203</v>
      </c>
      <c r="F56" s="72">
        <v>299</v>
      </c>
      <c r="G56" s="72">
        <v>598</v>
      </c>
      <c r="H56" s="72">
        <v>897</v>
      </c>
      <c r="I56" s="72">
        <v>1197</v>
      </c>
      <c r="J56" s="72">
        <v>1190</v>
      </c>
      <c r="K56" s="72">
        <v>1184</v>
      </c>
      <c r="L56" s="62"/>
    </row>
    <row r="57" spans="2:12" x14ac:dyDescent="0.2">
      <c r="B57" s="71" t="s">
        <v>103</v>
      </c>
      <c r="C57" s="71" t="s">
        <v>116</v>
      </c>
      <c r="D57" s="62">
        <v>80.7</v>
      </c>
      <c r="E57" s="62">
        <v>80.8</v>
      </c>
      <c r="F57" s="68">
        <v>80.899999999999991</v>
      </c>
      <c r="G57" s="68">
        <v>80.899999999999991</v>
      </c>
      <c r="H57" s="68">
        <v>80.899999999999991</v>
      </c>
      <c r="I57" s="68">
        <v>80.899999999999991</v>
      </c>
      <c r="J57" s="68">
        <v>80.999999999999986</v>
      </c>
      <c r="K57" s="68">
        <v>81.09999999999998</v>
      </c>
      <c r="L57" s="62"/>
    </row>
    <row r="58" spans="2:12" ht="25.5" x14ac:dyDescent="0.2">
      <c r="B58" s="71" t="s">
        <v>103</v>
      </c>
      <c r="C58" s="71" t="s">
        <v>117</v>
      </c>
      <c r="D58" s="62">
        <v>2.2999999999999998</v>
      </c>
      <c r="E58" s="62">
        <v>2.1999999999999997</v>
      </c>
      <c r="F58" s="68">
        <v>2.0999999999999996</v>
      </c>
      <c r="G58" s="68">
        <v>2.0999999999999996</v>
      </c>
      <c r="H58" s="68">
        <v>2.0999999999999996</v>
      </c>
      <c r="I58" s="68">
        <v>2.0999999999999996</v>
      </c>
      <c r="J58" s="68">
        <v>1.9999999999999996</v>
      </c>
      <c r="K58" s="68">
        <v>1.8999999999999995</v>
      </c>
      <c r="L58" s="62"/>
    </row>
    <row r="59" spans="2:12" ht="15" customHeight="1" x14ac:dyDescent="0.2">
      <c r="B59" s="66" t="s">
        <v>95</v>
      </c>
      <c r="C59" s="67"/>
      <c r="D59" s="68">
        <v>489867.7</v>
      </c>
      <c r="E59" s="68">
        <v>502647.89999999997</v>
      </c>
      <c r="F59" s="68">
        <v>134379.29999999999</v>
      </c>
      <c r="G59" s="68">
        <v>331478.7</v>
      </c>
      <c r="H59" s="68">
        <v>528578.19999999995</v>
      </c>
      <c r="I59" s="68">
        <v>788397.9</v>
      </c>
      <c r="J59" s="68">
        <v>826291.9</v>
      </c>
      <c r="K59" s="68">
        <v>864148.29999999993</v>
      </c>
      <c r="L59" s="68"/>
    </row>
    <row r="61" spans="2:12" x14ac:dyDescent="0.2">
      <c r="B61" s="53" t="s">
        <v>87</v>
      </c>
      <c r="C61" s="3" t="s">
        <v>96</v>
      </c>
      <c r="F61" s="54"/>
      <c r="G61" s="54"/>
      <c r="H61" s="54"/>
      <c r="I61" s="54"/>
      <c r="J61" s="54"/>
      <c r="K61" s="54"/>
      <c r="L61" s="54"/>
    </row>
    <row r="62" spans="2:12" ht="25.5" x14ac:dyDescent="0.2">
      <c r="B62" s="53" t="s">
        <v>88</v>
      </c>
      <c r="C62" s="3">
        <v>102002</v>
      </c>
      <c r="D62" s="54"/>
      <c r="E62" s="54"/>
      <c r="F62" s="54"/>
      <c r="G62" s="54"/>
      <c r="H62" s="54"/>
      <c r="I62" s="54"/>
      <c r="J62" s="54"/>
      <c r="K62" s="54"/>
      <c r="L62" s="54"/>
    </row>
    <row r="63" spans="2:12" x14ac:dyDescent="0.2">
      <c r="B63" s="53" t="s">
        <v>89</v>
      </c>
      <c r="C63" s="3" t="s">
        <v>33</v>
      </c>
      <c r="D63" s="54"/>
      <c r="E63" s="54"/>
      <c r="F63" s="54"/>
      <c r="G63" s="54"/>
      <c r="H63" s="54"/>
      <c r="I63" s="54"/>
      <c r="J63" s="54"/>
      <c r="K63" s="54"/>
      <c r="L63" s="54"/>
    </row>
    <row r="64" spans="2:12" ht="26.25" customHeight="1" x14ac:dyDescent="0.2">
      <c r="B64" s="53" t="s">
        <v>90</v>
      </c>
      <c r="C64" s="3">
        <v>1080</v>
      </c>
      <c r="D64" s="129" t="s">
        <v>101</v>
      </c>
      <c r="E64" s="130"/>
      <c r="F64" s="130"/>
      <c r="G64" s="130"/>
      <c r="H64" s="130"/>
      <c r="I64" s="130"/>
      <c r="J64" s="130"/>
      <c r="K64" s="130"/>
      <c r="L64" s="131"/>
    </row>
    <row r="65" spans="2:12" ht="15" customHeight="1" x14ac:dyDescent="0.2">
      <c r="B65" s="53" t="s">
        <v>91</v>
      </c>
      <c r="C65" s="3">
        <v>11004</v>
      </c>
      <c r="D65" s="123" t="s">
        <v>148</v>
      </c>
      <c r="E65" s="123" t="s">
        <v>142</v>
      </c>
      <c r="F65" s="132" t="s">
        <v>143</v>
      </c>
      <c r="G65" s="132" t="s">
        <v>144</v>
      </c>
      <c r="H65" s="132" t="s">
        <v>149</v>
      </c>
      <c r="I65" s="123" t="s">
        <v>150</v>
      </c>
      <c r="J65" s="123" t="s">
        <v>100</v>
      </c>
      <c r="K65" s="123" t="s">
        <v>151</v>
      </c>
      <c r="L65" s="126" t="s">
        <v>102</v>
      </c>
    </row>
    <row r="66" spans="2:12" ht="38.25" x14ac:dyDescent="0.2">
      <c r="B66" s="60" t="s">
        <v>54</v>
      </c>
      <c r="C66" s="3" t="s">
        <v>22</v>
      </c>
      <c r="D66" s="124"/>
      <c r="E66" s="124"/>
      <c r="F66" s="133"/>
      <c r="G66" s="133"/>
      <c r="H66" s="133"/>
      <c r="I66" s="124"/>
      <c r="J66" s="124"/>
      <c r="K66" s="124"/>
      <c r="L66" s="127"/>
    </row>
    <row r="67" spans="2:12" ht="51" x14ac:dyDescent="0.2">
      <c r="B67" s="60" t="s">
        <v>92</v>
      </c>
      <c r="C67" s="3" t="s">
        <v>106</v>
      </c>
      <c r="D67" s="124"/>
      <c r="E67" s="124"/>
      <c r="F67" s="133"/>
      <c r="G67" s="133"/>
      <c r="H67" s="133"/>
      <c r="I67" s="124"/>
      <c r="J67" s="124"/>
      <c r="K67" s="124"/>
      <c r="L67" s="127"/>
    </row>
    <row r="68" spans="2:12" x14ac:dyDescent="0.2">
      <c r="B68" s="60" t="s">
        <v>57</v>
      </c>
      <c r="C68" s="3" t="s">
        <v>58</v>
      </c>
      <c r="D68" s="124"/>
      <c r="E68" s="124"/>
      <c r="F68" s="133"/>
      <c r="G68" s="133"/>
      <c r="H68" s="133"/>
      <c r="I68" s="124"/>
      <c r="J68" s="124"/>
      <c r="K68" s="124"/>
      <c r="L68" s="127"/>
    </row>
    <row r="69" spans="2:12" ht="15" customHeight="1" x14ac:dyDescent="0.2">
      <c r="B69" s="3" t="s">
        <v>93</v>
      </c>
      <c r="C69" s="3" t="s">
        <v>118</v>
      </c>
      <c r="D69" s="124"/>
      <c r="E69" s="124"/>
      <c r="F69" s="133"/>
      <c r="G69" s="133"/>
      <c r="H69" s="133"/>
      <c r="I69" s="124"/>
      <c r="J69" s="124"/>
      <c r="K69" s="124"/>
      <c r="L69" s="127"/>
    </row>
    <row r="70" spans="2:12" x14ac:dyDescent="0.2">
      <c r="B70" s="42"/>
      <c r="C70" s="61" t="s">
        <v>98</v>
      </c>
      <c r="D70" s="125"/>
      <c r="E70" s="125"/>
      <c r="F70" s="134"/>
      <c r="G70" s="134"/>
      <c r="H70" s="134"/>
      <c r="I70" s="125"/>
      <c r="J70" s="125"/>
      <c r="K70" s="125"/>
      <c r="L70" s="128"/>
    </row>
    <row r="71" spans="2:12" x14ac:dyDescent="0.2">
      <c r="B71" s="71" t="s">
        <v>94</v>
      </c>
      <c r="C71" s="71" t="s">
        <v>112</v>
      </c>
      <c r="D71" s="62">
        <v>3753</v>
      </c>
      <c r="E71" s="72">
        <v>3501</v>
      </c>
      <c r="F71" s="72">
        <v>875</v>
      </c>
      <c r="G71" s="72">
        <v>1751</v>
      </c>
      <c r="H71" s="72">
        <v>2626</v>
      </c>
      <c r="I71" s="72">
        <v>3501</v>
      </c>
      <c r="J71" s="72">
        <v>3501</v>
      </c>
      <c r="K71" s="72">
        <v>3501</v>
      </c>
      <c r="L71" s="62"/>
    </row>
    <row r="72" spans="2:12" x14ac:dyDescent="0.2">
      <c r="B72" s="71" t="s">
        <v>94</v>
      </c>
      <c r="C72" s="71" t="s">
        <v>113</v>
      </c>
      <c r="D72" s="62">
        <v>3753</v>
      </c>
      <c r="E72" s="72">
        <v>3501</v>
      </c>
      <c r="F72" s="72">
        <v>875</v>
      </c>
      <c r="G72" s="72">
        <v>1751</v>
      </c>
      <c r="H72" s="72">
        <v>2626</v>
      </c>
      <c r="I72" s="72">
        <v>3501</v>
      </c>
      <c r="J72" s="72">
        <v>3501</v>
      </c>
      <c r="K72" s="72">
        <v>3501</v>
      </c>
      <c r="L72" s="62"/>
    </row>
    <row r="73" spans="2:12" x14ac:dyDescent="0.2">
      <c r="B73" s="71" t="s">
        <v>94</v>
      </c>
      <c r="C73" s="71" t="s">
        <v>114</v>
      </c>
      <c r="D73" s="62">
        <v>3142</v>
      </c>
      <c r="E73" s="72">
        <v>2937</v>
      </c>
      <c r="F73" s="72">
        <v>735</v>
      </c>
      <c r="G73" s="72">
        <v>1470</v>
      </c>
      <c r="H73" s="72">
        <v>2206</v>
      </c>
      <c r="I73" s="72">
        <v>2941</v>
      </c>
      <c r="J73" s="72">
        <v>2944</v>
      </c>
      <c r="K73" s="72">
        <v>2948</v>
      </c>
      <c r="L73" s="62"/>
    </row>
    <row r="74" spans="2:12" x14ac:dyDescent="0.2">
      <c r="B74" s="71" t="s">
        <v>94</v>
      </c>
      <c r="C74" s="71" t="s">
        <v>115</v>
      </c>
      <c r="D74" s="62">
        <v>611</v>
      </c>
      <c r="E74" s="72">
        <v>564</v>
      </c>
      <c r="F74" s="72">
        <v>140</v>
      </c>
      <c r="G74" s="72">
        <v>280</v>
      </c>
      <c r="H74" s="72">
        <v>420</v>
      </c>
      <c r="I74" s="72">
        <v>560</v>
      </c>
      <c r="J74" s="72">
        <v>557</v>
      </c>
      <c r="K74" s="72">
        <v>553</v>
      </c>
      <c r="L74" s="62"/>
    </row>
    <row r="75" spans="2:12" x14ac:dyDescent="0.2">
      <c r="B75" s="71" t="s">
        <v>103</v>
      </c>
      <c r="C75" s="71" t="s">
        <v>116</v>
      </c>
      <c r="D75" s="62">
        <v>83.8</v>
      </c>
      <c r="E75" s="62">
        <v>83.899999999999991</v>
      </c>
      <c r="F75" s="68">
        <v>83.999999999999986</v>
      </c>
      <c r="G75" s="68">
        <v>83.999999999999986</v>
      </c>
      <c r="H75" s="68">
        <v>83.999999999999986</v>
      </c>
      <c r="I75" s="68">
        <v>83.999999999999986</v>
      </c>
      <c r="J75" s="68">
        <v>84.09999999999998</v>
      </c>
      <c r="K75" s="68">
        <v>84.199999999999974</v>
      </c>
      <c r="L75" s="62"/>
    </row>
    <row r="76" spans="2:12" ht="25.5" x14ac:dyDescent="0.2">
      <c r="B76" s="71" t="s">
        <v>103</v>
      </c>
      <c r="C76" s="71" t="s">
        <v>117</v>
      </c>
      <c r="D76" s="62">
        <v>3.7</v>
      </c>
      <c r="E76" s="62">
        <v>3.6</v>
      </c>
      <c r="F76" s="68">
        <v>3.5</v>
      </c>
      <c r="G76" s="68">
        <v>3.5</v>
      </c>
      <c r="H76" s="68">
        <v>3.5</v>
      </c>
      <c r="I76" s="68">
        <v>3.5</v>
      </c>
      <c r="J76" s="68">
        <v>3.4</v>
      </c>
      <c r="K76" s="68">
        <v>3.3</v>
      </c>
      <c r="L76" s="62"/>
    </row>
    <row r="77" spans="2:12" ht="15" customHeight="1" x14ac:dyDescent="0.2">
      <c r="B77" s="66" t="s">
        <v>95</v>
      </c>
      <c r="C77" s="67"/>
      <c r="D77" s="68">
        <v>553003</v>
      </c>
      <c r="E77" s="68">
        <v>571723.30000000005</v>
      </c>
      <c r="F77" s="68">
        <v>122249.3</v>
      </c>
      <c r="G77" s="68">
        <v>299448.40000000002</v>
      </c>
      <c r="H77" s="68">
        <v>476647.6</v>
      </c>
      <c r="I77" s="68">
        <v>708796.60000000009</v>
      </c>
      <c r="J77" s="68">
        <v>742100.9</v>
      </c>
      <c r="K77" s="68">
        <v>775655.5</v>
      </c>
      <c r="L77" s="68"/>
    </row>
    <row r="79" spans="2:12" x14ac:dyDescent="0.2">
      <c r="B79" s="53" t="s">
        <v>87</v>
      </c>
      <c r="C79" s="3" t="s">
        <v>96</v>
      </c>
      <c r="F79" s="54"/>
      <c r="G79" s="54"/>
      <c r="H79" s="54"/>
      <c r="I79" s="54"/>
      <c r="J79" s="54"/>
      <c r="K79" s="54"/>
      <c r="L79" s="54"/>
    </row>
    <row r="80" spans="2:12" ht="25.5" x14ac:dyDescent="0.2">
      <c r="B80" s="53" t="s">
        <v>88</v>
      </c>
      <c r="C80" s="3">
        <v>102002</v>
      </c>
      <c r="D80" s="54"/>
      <c r="E80" s="54"/>
      <c r="F80" s="54"/>
      <c r="G80" s="54"/>
      <c r="H80" s="54"/>
      <c r="I80" s="54"/>
      <c r="J80" s="54"/>
      <c r="K80" s="54"/>
      <c r="L80" s="54"/>
    </row>
    <row r="81" spans="2:12" x14ac:dyDescent="0.2">
      <c r="B81" s="53" t="s">
        <v>89</v>
      </c>
      <c r="C81" s="3" t="s">
        <v>33</v>
      </c>
      <c r="D81" s="54"/>
      <c r="E81" s="54"/>
      <c r="F81" s="54"/>
      <c r="G81" s="54"/>
      <c r="H81" s="54"/>
      <c r="I81" s="54"/>
      <c r="J81" s="54"/>
      <c r="K81" s="54"/>
      <c r="L81" s="54"/>
    </row>
    <row r="82" spans="2:12" ht="26.25" customHeight="1" x14ac:dyDescent="0.2">
      <c r="B82" s="53" t="s">
        <v>90</v>
      </c>
      <c r="C82" s="3">
        <v>1080</v>
      </c>
      <c r="D82" s="129" t="s">
        <v>101</v>
      </c>
      <c r="E82" s="130"/>
      <c r="F82" s="130"/>
      <c r="G82" s="130"/>
      <c r="H82" s="130"/>
      <c r="I82" s="130"/>
      <c r="J82" s="130"/>
      <c r="K82" s="130"/>
      <c r="L82" s="131"/>
    </row>
    <row r="83" spans="2:12" ht="15" customHeight="1" x14ac:dyDescent="0.2">
      <c r="B83" s="53" t="s">
        <v>91</v>
      </c>
      <c r="C83" s="3">
        <v>11005</v>
      </c>
      <c r="D83" s="123" t="s">
        <v>148</v>
      </c>
      <c r="E83" s="123" t="s">
        <v>142</v>
      </c>
      <c r="F83" s="132" t="s">
        <v>143</v>
      </c>
      <c r="G83" s="132" t="s">
        <v>144</v>
      </c>
      <c r="H83" s="132" t="s">
        <v>149</v>
      </c>
      <c r="I83" s="123" t="s">
        <v>150</v>
      </c>
      <c r="J83" s="123" t="s">
        <v>100</v>
      </c>
      <c r="K83" s="123" t="s">
        <v>151</v>
      </c>
      <c r="L83" s="126" t="s">
        <v>102</v>
      </c>
    </row>
    <row r="84" spans="2:12" ht="38.25" x14ac:dyDescent="0.2">
      <c r="B84" s="60" t="s">
        <v>54</v>
      </c>
      <c r="C84" s="3" t="s">
        <v>23</v>
      </c>
      <c r="D84" s="124"/>
      <c r="E84" s="124"/>
      <c r="F84" s="133"/>
      <c r="G84" s="133"/>
      <c r="H84" s="133"/>
      <c r="I84" s="124"/>
      <c r="J84" s="124"/>
      <c r="K84" s="124"/>
      <c r="L84" s="127"/>
    </row>
    <row r="85" spans="2:12" ht="51" x14ac:dyDescent="0.2">
      <c r="B85" s="60" t="s">
        <v>92</v>
      </c>
      <c r="C85" s="3" t="s">
        <v>106</v>
      </c>
      <c r="D85" s="124"/>
      <c r="E85" s="124"/>
      <c r="F85" s="133"/>
      <c r="G85" s="133"/>
      <c r="H85" s="133"/>
      <c r="I85" s="124"/>
      <c r="J85" s="124"/>
      <c r="K85" s="124"/>
      <c r="L85" s="127"/>
    </row>
    <row r="86" spans="2:12" x14ac:dyDescent="0.2">
      <c r="B86" s="60" t="s">
        <v>57</v>
      </c>
      <c r="C86" s="3" t="s">
        <v>58</v>
      </c>
      <c r="D86" s="124"/>
      <c r="E86" s="124"/>
      <c r="F86" s="133"/>
      <c r="G86" s="133"/>
      <c r="H86" s="133"/>
      <c r="I86" s="124"/>
      <c r="J86" s="124"/>
      <c r="K86" s="124"/>
      <c r="L86" s="127"/>
    </row>
    <row r="87" spans="2:12" ht="15" customHeight="1" x14ac:dyDescent="0.2">
      <c r="B87" s="3" t="s">
        <v>95</v>
      </c>
      <c r="C87" s="3" t="s">
        <v>119</v>
      </c>
      <c r="D87" s="124"/>
      <c r="E87" s="124"/>
      <c r="F87" s="133"/>
      <c r="G87" s="133"/>
      <c r="H87" s="133"/>
      <c r="I87" s="124"/>
      <c r="J87" s="124"/>
      <c r="K87" s="124"/>
      <c r="L87" s="127"/>
    </row>
    <row r="88" spans="2:12" x14ac:dyDescent="0.2">
      <c r="B88" s="42"/>
      <c r="C88" s="61" t="s">
        <v>98</v>
      </c>
      <c r="D88" s="125"/>
      <c r="E88" s="125"/>
      <c r="F88" s="134"/>
      <c r="G88" s="134"/>
      <c r="H88" s="134"/>
      <c r="I88" s="125"/>
      <c r="J88" s="125"/>
      <c r="K88" s="125"/>
      <c r="L88" s="128"/>
    </row>
    <row r="89" spans="2:12" x14ac:dyDescent="0.2">
      <c r="B89" s="71" t="s">
        <v>94</v>
      </c>
      <c r="C89" s="71" t="s">
        <v>112</v>
      </c>
      <c r="D89" s="72">
        <v>6642</v>
      </c>
      <c r="E89" s="72">
        <v>6617</v>
      </c>
      <c r="F89" s="72">
        <v>1654</v>
      </c>
      <c r="G89" s="72">
        <v>3309</v>
      </c>
      <c r="H89" s="72">
        <v>4963</v>
      </c>
      <c r="I89" s="72">
        <v>6617</v>
      </c>
      <c r="J89" s="72">
        <v>6617</v>
      </c>
      <c r="K89" s="72">
        <v>6617</v>
      </c>
      <c r="L89" s="62"/>
    </row>
    <row r="90" spans="2:12" x14ac:dyDescent="0.2">
      <c r="B90" s="71" t="s">
        <v>94</v>
      </c>
      <c r="C90" s="71" t="s">
        <v>113</v>
      </c>
      <c r="D90" s="72">
        <v>6281</v>
      </c>
      <c r="E90" s="72">
        <v>6264</v>
      </c>
      <c r="F90" s="72">
        <v>1568</v>
      </c>
      <c r="G90" s="72">
        <v>3135</v>
      </c>
      <c r="H90" s="72">
        <v>4703</v>
      </c>
      <c r="I90" s="72">
        <v>6271</v>
      </c>
      <c r="J90" s="72">
        <v>6277</v>
      </c>
      <c r="K90" s="72">
        <v>6284</v>
      </c>
      <c r="L90" s="62"/>
    </row>
    <row r="91" spans="2:12" x14ac:dyDescent="0.2">
      <c r="B91" s="71" t="s">
        <v>94</v>
      </c>
      <c r="C91" s="71" t="s">
        <v>114</v>
      </c>
      <c r="D91" s="72">
        <v>3148</v>
      </c>
      <c r="E91" s="72">
        <v>3136</v>
      </c>
      <c r="F91" s="72">
        <v>786</v>
      </c>
      <c r="G91" s="72">
        <v>1572</v>
      </c>
      <c r="H91" s="72">
        <v>2357</v>
      </c>
      <c r="I91" s="72">
        <v>3143</v>
      </c>
      <c r="J91" s="72">
        <v>3150</v>
      </c>
      <c r="K91" s="72">
        <v>3156</v>
      </c>
      <c r="L91" s="62"/>
    </row>
    <row r="92" spans="2:12" x14ac:dyDescent="0.2">
      <c r="B92" s="71" t="s">
        <v>94</v>
      </c>
      <c r="C92" s="71" t="s">
        <v>115</v>
      </c>
      <c r="D92" s="72">
        <v>3494</v>
      </c>
      <c r="E92" s="72">
        <v>3481</v>
      </c>
      <c r="F92" s="72">
        <v>868</v>
      </c>
      <c r="G92" s="72">
        <v>1737</v>
      </c>
      <c r="H92" s="72">
        <v>2605</v>
      </c>
      <c r="I92" s="72">
        <v>3474</v>
      </c>
      <c r="J92" s="72">
        <v>3467</v>
      </c>
      <c r="K92" s="72">
        <v>3461</v>
      </c>
      <c r="L92" s="62"/>
    </row>
    <row r="93" spans="2:12" x14ac:dyDescent="0.2">
      <c r="B93" s="71" t="s">
        <v>103</v>
      </c>
      <c r="C93" s="71" t="s">
        <v>116</v>
      </c>
      <c r="D93" s="68">
        <v>47.3</v>
      </c>
      <c r="E93" s="68">
        <v>47.4</v>
      </c>
      <c r="F93" s="68">
        <v>47.5</v>
      </c>
      <c r="G93" s="68">
        <v>47.5</v>
      </c>
      <c r="H93" s="68">
        <v>47.5</v>
      </c>
      <c r="I93" s="68">
        <v>47.5</v>
      </c>
      <c r="J93" s="68">
        <v>47.6</v>
      </c>
      <c r="K93" s="68">
        <v>47.7</v>
      </c>
      <c r="L93" s="62"/>
    </row>
    <row r="94" spans="2:12" ht="25.5" x14ac:dyDescent="0.2">
      <c r="B94" s="71" t="s">
        <v>103</v>
      </c>
      <c r="C94" s="71" t="s">
        <v>117</v>
      </c>
      <c r="D94" s="68">
        <v>2.2999999999999998</v>
      </c>
      <c r="E94" s="68">
        <v>2.1999999999999997</v>
      </c>
      <c r="F94" s="68">
        <v>2.0999999999999996</v>
      </c>
      <c r="G94" s="68">
        <v>2.0999999999999996</v>
      </c>
      <c r="H94" s="68">
        <v>2.0999999999999996</v>
      </c>
      <c r="I94" s="68">
        <v>2.0999999999999996</v>
      </c>
      <c r="J94" s="68">
        <v>1.9999999999999996</v>
      </c>
      <c r="K94" s="68">
        <v>1.8999999999999995</v>
      </c>
      <c r="L94" s="62"/>
    </row>
    <row r="95" spans="2:12" ht="15" customHeight="1" x14ac:dyDescent="0.2">
      <c r="B95" s="66" t="s">
        <v>95</v>
      </c>
      <c r="C95" s="67"/>
      <c r="D95" s="68">
        <v>321408.89999999997</v>
      </c>
      <c r="E95" s="68">
        <v>320905.60000000003</v>
      </c>
      <c r="F95" s="68">
        <v>67917.8</v>
      </c>
      <c r="G95" s="68">
        <v>168089.1</v>
      </c>
      <c r="H95" s="68">
        <v>268260.40000000002</v>
      </c>
      <c r="I95" s="68">
        <v>401245.10000000003</v>
      </c>
      <c r="J95" s="68">
        <v>414576.50000000006</v>
      </c>
      <c r="K95" s="68">
        <v>439785.2</v>
      </c>
      <c r="L95" s="68"/>
    </row>
    <row r="97" spans="2:12" x14ac:dyDescent="0.2">
      <c r="B97" s="53" t="s">
        <v>87</v>
      </c>
      <c r="C97" s="3" t="s">
        <v>96</v>
      </c>
      <c r="F97" s="54"/>
      <c r="G97" s="54"/>
      <c r="H97" s="54"/>
      <c r="I97" s="54"/>
      <c r="J97" s="54"/>
      <c r="K97" s="54"/>
      <c r="L97" s="54"/>
    </row>
    <row r="98" spans="2:12" ht="25.5" x14ac:dyDescent="0.2">
      <c r="B98" s="53" t="s">
        <v>88</v>
      </c>
      <c r="C98" s="3">
        <v>102002</v>
      </c>
      <c r="D98" s="54"/>
      <c r="E98" s="54"/>
      <c r="F98" s="54"/>
      <c r="G98" s="54"/>
      <c r="H98" s="54"/>
      <c r="I98" s="54"/>
      <c r="J98" s="54"/>
      <c r="K98" s="54"/>
      <c r="L98" s="54"/>
    </row>
    <row r="99" spans="2:12" x14ac:dyDescent="0.2">
      <c r="B99" s="53" t="s">
        <v>89</v>
      </c>
      <c r="C99" s="3" t="s">
        <v>33</v>
      </c>
      <c r="D99" s="54"/>
      <c r="E99" s="54"/>
      <c r="F99" s="54"/>
      <c r="G99" s="54"/>
      <c r="H99" s="54"/>
      <c r="I99" s="54"/>
      <c r="J99" s="54"/>
      <c r="K99" s="54"/>
      <c r="L99" s="54"/>
    </row>
    <row r="100" spans="2:12" ht="26.25" customHeight="1" x14ac:dyDescent="0.2">
      <c r="B100" s="53" t="s">
        <v>90</v>
      </c>
      <c r="C100" s="3">
        <v>1080</v>
      </c>
      <c r="D100" s="129" t="s">
        <v>101</v>
      </c>
      <c r="E100" s="130"/>
      <c r="F100" s="130"/>
      <c r="G100" s="130"/>
      <c r="H100" s="130"/>
      <c r="I100" s="130"/>
      <c r="J100" s="130"/>
      <c r="K100" s="130"/>
      <c r="L100" s="131"/>
    </row>
    <row r="101" spans="2:12" ht="15" customHeight="1" x14ac:dyDescent="0.2">
      <c r="B101" s="53" t="s">
        <v>91</v>
      </c>
      <c r="C101" s="3">
        <v>11006</v>
      </c>
      <c r="D101" s="123" t="s">
        <v>148</v>
      </c>
      <c r="E101" s="123" t="s">
        <v>142</v>
      </c>
      <c r="F101" s="132" t="s">
        <v>143</v>
      </c>
      <c r="G101" s="132" t="s">
        <v>144</v>
      </c>
      <c r="H101" s="132" t="s">
        <v>149</v>
      </c>
      <c r="I101" s="123" t="s">
        <v>150</v>
      </c>
      <c r="J101" s="123" t="s">
        <v>100</v>
      </c>
      <c r="K101" s="123" t="s">
        <v>151</v>
      </c>
      <c r="L101" s="126" t="s">
        <v>102</v>
      </c>
    </row>
    <row r="102" spans="2:12" ht="38.25" x14ac:dyDescent="0.2">
      <c r="B102" s="60" t="s">
        <v>54</v>
      </c>
      <c r="C102" s="3" t="s">
        <v>24</v>
      </c>
      <c r="D102" s="124"/>
      <c r="E102" s="124"/>
      <c r="F102" s="133"/>
      <c r="G102" s="133"/>
      <c r="H102" s="133"/>
      <c r="I102" s="124"/>
      <c r="J102" s="124"/>
      <c r="K102" s="124"/>
      <c r="L102" s="127"/>
    </row>
    <row r="103" spans="2:12" ht="51" x14ac:dyDescent="0.2">
      <c r="B103" s="60" t="s">
        <v>92</v>
      </c>
      <c r="C103" s="3" t="s">
        <v>106</v>
      </c>
      <c r="D103" s="124"/>
      <c r="E103" s="124"/>
      <c r="F103" s="133"/>
      <c r="G103" s="133"/>
      <c r="H103" s="133"/>
      <c r="I103" s="124"/>
      <c r="J103" s="124"/>
      <c r="K103" s="124"/>
      <c r="L103" s="127"/>
    </row>
    <row r="104" spans="2:12" x14ac:dyDescent="0.2">
      <c r="B104" s="60" t="s">
        <v>57</v>
      </c>
      <c r="C104" s="3" t="s">
        <v>58</v>
      </c>
      <c r="D104" s="124"/>
      <c r="E104" s="124"/>
      <c r="F104" s="133"/>
      <c r="G104" s="133"/>
      <c r="H104" s="133"/>
      <c r="I104" s="124"/>
      <c r="J104" s="124"/>
      <c r="K104" s="124"/>
      <c r="L104" s="127"/>
    </row>
    <row r="105" spans="2:12" ht="15" customHeight="1" x14ac:dyDescent="0.2">
      <c r="B105" s="3" t="s">
        <v>93</v>
      </c>
      <c r="C105" s="3" t="s">
        <v>120</v>
      </c>
      <c r="D105" s="124"/>
      <c r="E105" s="124"/>
      <c r="F105" s="133"/>
      <c r="G105" s="133"/>
      <c r="H105" s="133"/>
      <c r="I105" s="124"/>
      <c r="J105" s="124"/>
      <c r="K105" s="124"/>
      <c r="L105" s="127"/>
    </row>
    <row r="106" spans="2:12" x14ac:dyDescent="0.2">
      <c r="B106" s="42"/>
      <c r="C106" s="61" t="s">
        <v>98</v>
      </c>
      <c r="D106" s="125"/>
      <c r="E106" s="125"/>
      <c r="F106" s="134"/>
      <c r="G106" s="134"/>
      <c r="H106" s="134"/>
      <c r="I106" s="125"/>
      <c r="J106" s="125"/>
      <c r="K106" s="125"/>
      <c r="L106" s="128"/>
    </row>
    <row r="107" spans="2:12" ht="25.5" x14ac:dyDescent="0.2">
      <c r="B107" s="3" t="s">
        <v>94</v>
      </c>
      <c r="C107" s="3" t="s">
        <v>121</v>
      </c>
      <c r="D107" s="72">
        <v>17977</v>
      </c>
      <c r="E107" s="72">
        <v>14204</v>
      </c>
      <c r="F107" s="72">
        <v>3551</v>
      </c>
      <c r="G107" s="72">
        <v>7102</v>
      </c>
      <c r="H107" s="72">
        <v>10653</v>
      </c>
      <c r="I107" s="72">
        <v>14204</v>
      </c>
      <c r="J107" s="72">
        <v>14204</v>
      </c>
      <c r="K107" s="72">
        <v>14204</v>
      </c>
      <c r="L107" s="62"/>
    </row>
    <row r="108" spans="2:12" x14ac:dyDescent="0.2">
      <c r="B108" s="3" t="s">
        <v>94</v>
      </c>
      <c r="C108" s="3" t="s">
        <v>122</v>
      </c>
      <c r="D108" s="72">
        <v>15113</v>
      </c>
      <c r="E108" s="72">
        <v>11955</v>
      </c>
      <c r="F108" s="72">
        <v>2992</v>
      </c>
      <c r="G108" s="72">
        <v>5985</v>
      </c>
      <c r="H108" s="72">
        <v>8977</v>
      </c>
      <c r="I108" s="72">
        <v>11970</v>
      </c>
      <c r="J108" s="72">
        <v>11984</v>
      </c>
      <c r="K108" s="72">
        <v>11998</v>
      </c>
      <c r="L108" s="62"/>
    </row>
    <row r="109" spans="2:12" x14ac:dyDescent="0.2">
      <c r="B109" s="3" t="s">
        <v>94</v>
      </c>
      <c r="C109" s="3" t="s">
        <v>114</v>
      </c>
      <c r="D109" s="72">
        <v>12469</v>
      </c>
      <c r="E109" s="72">
        <v>9872</v>
      </c>
      <c r="F109" s="72">
        <v>2471</v>
      </c>
      <c r="G109" s="72">
        <v>4943</v>
      </c>
      <c r="H109" s="72">
        <v>7414</v>
      </c>
      <c r="I109" s="72">
        <v>9886</v>
      </c>
      <c r="J109" s="72">
        <v>9900</v>
      </c>
      <c r="K109" s="72">
        <v>9914</v>
      </c>
      <c r="L109" s="62"/>
    </row>
    <row r="110" spans="2:12" x14ac:dyDescent="0.2">
      <c r="B110" s="3" t="s">
        <v>94</v>
      </c>
      <c r="C110" s="3" t="s">
        <v>115</v>
      </c>
      <c r="D110" s="72">
        <v>5508</v>
      </c>
      <c r="E110" s="72">
        <v>4332</v>
      </c>
      <c r="F110" s="72">
        <v>1080</v>
      </c>
      <c r="G110" s="72">
        <v>2159</v>
      </c>
      <c r="H110" s="72">
        <v>3239</v>
      </c>
      <c r="I110" s="72">
        <v>4318</v>
      </c>
      <c r="J110" s="72">
        <v>4304</v>
      </c>
      <c r="K110" s="72">
        <v>4290</v>
      </c>
      <c r="L110" s="62" t="s">
        <v>0</v>
      </c>
    </row>
    <row r="111" spans="2:12" x14ac:dyDescent="0.2">
      <c r="B111" s="3" t="s">
        <v>103</v>
      </c>
      <c r="C111" s="3" t="s">
        <v>116</v>
      </c>
      <c r="D111" s="68">
        <v>69.400000000000006</v>
      </c>
      <c r="E111" s="68">
        <v>69.5</v>
      </c>
      <c r="F111" s="68">
        <v>69.599999999999994</v>
      </c>
      <c r="G111" s="68">
        <v>69.599999999999994</v>
      </c>
      <c r="H111" s="68">
        <v>69.599999999999994</v>
      </c>
      <c r="I111" s="68">
        <v>69.599999999999994</v>
      </c>
      <c r="J111" s="68">
        <v>69.699999999999989</v>
      </c>
      <c r="K111" s="68">
        <v>69.799999999999983</v>
      </c>
      <c r="L111" s="62"/>
    </row>
    <row r="112" spans="2:12" ht="25.5" x14ac:dyDescent="0.2">
      <c r="B112" s="3" t="s">
        <v>103</v>
      </c>
      <c r="C112" s="3" t="s">
        <v>117</v>
      </c>
      <c r="D112" s="68">
        <v>13.9</v>
      </c>
      <c r="E112" s="68">
        <v>13.8</v>
      </c>
      <c r="F112" s="68">
        <v>13.700000000000001</v>
      </c>
      <c r="G112" s="68">
        <v>13.700000000000001</v>
      </c>
      <c r="H112" s="68">
        <v>13.700000000000001</v>
      </c>
      <c r="I112" s="68">
        <v>13.700000000000001</v>
      </c>
      <c r="J112" s="68">
        <v>13.600000000000001</v>
      </c>
      <c r="K112" s="68">
        <v>13.500000000000002</v>
      </c>
      <c r="L112" s="62"/>
    </row>
    <row r="113" spans="2:12" ht="15" customHeight="1" x14ac:dyDescent="0.2">
      <c r="B113" s="66" t="s">
        <v>95</v>
      </c>
      <c r="C113" s="67"/>
      <c r="D113" s="68">
        <v>680149.7</v>
      </c>
      <c r="E113" s="68">
        <v>718004.2</v>
      </c>
      <c r="F113" s="68">
        <v>172472.9</v>
      </c>
      <c r="G113" s="68">
        <v>422873.9</v>
      </c>
      <c r="H113" s="68">
        <v>673274.9</v>
      </c>
      <c r="I113" s="68">
        <v>1001604.1</v>
      </c>
      <c r="J113" s="68">
        <v>1044199.2000000001</v>
      </c>
      <c r="K113" s="68">
        <v>1086662.6000000001</v>
      </c>
      <c r="L113" s="68"/>
    </row>
    <row r="115" spans="2:12" x14ac:dyDescent="0.2">
      <c r="B115" s="53" t="s">
        <v>87</v>
      </c>
      <c r="C115" s="3" t="s">
        <v>96</v>
      </c>
      <c r="F115" s="54"/>
      <c r="G115" s="54"/>
      <c r="H115" s="54"/>
      <c r="I115" s="54"/>
      <c r="J115" s="54"/>
      <c r="K115" s="54"/>
      <c r="L115" s="54"/>
    </row>
    <row r="116" spans="2:12" ht="25.5" x14ac:dyDescent="0.2">
      <c r="B116" s="53" t="s">
        <v>88</v>
      </c>
      <c r="C116" s="3">
        <v>102002</v>
      </c>
      <c r="D116" s="54"/>
      <c r="E116" s="54"/>
      <c r="F116" s="54"/>
      <c r="G116" s="54"/>
      <c r="H116" s="54"/>
      <c r="I116" s="54"/>
      <c r="J116" s="54"/>
      <c r="K116" s="54"/>
      <c r="L116" s="54"/>
    </row>
    <row r="117" spans="2:12" x14ac:dyDescent="0.2">
      <c r="B117" s="53" t="s">
        <v>89</v>
      </c>
      <c r="C117" s="3" t="s">
        <v>33</v>
      </c>
      <c r="D117" s="54"/>
      <c r="E117" s="54"/>
      <c r="F117" s="54"/>
      <c r="G117" s="54"/>
      <c r="H117" s="54"/>
      <c r="I117" s="54"/>
      <c r="J117" s="54"/>
      <c r="K117" s="54"/>
      <c r="L117" s="54"/>
    </row>
    <row r="118" spans="2:12" ht="26.25" customHeight="1" x14ac:dyDescent="0.2">
      <c r="B118" s="53" t="s">
        <v>90</v>
      </c>
      <c r="C118" s="3">
        <v>1080</v>
      </c>
      <c r="D118" s="129" t="s">
        <v>101</v>
      </c>
      <c r="E118" s="130"/>
      <c r="F118" s="130"/>
      <c r="G118" s="130"/>
      <c r="H118" s="130"/>
      <c r="I118" s="130"/>
      <c r="J118" s="130"/>
      <c r="K118" s="130"/>
      <c r="L118" s="131"/>
    </row>
    <row r="119" spans="2:12" ht="15" customHeight="1" x14ac:dyDescent="0.2">
      <c r="B119" s="53" t="s">
        <v>91</v>
      </c>
      <c r="C119" s="3">
        <v>11007</v>
      </c>
      <c r="D119" s="123" t="s">
        <v>148</v>
      </c>
      <c r="E119" s="123" t="s">
        <v>142</v>
      </c>
      <c r="F119" s="132" t="s">
        <v>143</v>
      </c>
      <c r="G119" s="132" t="s">
        <v>144</v>
      </c>
      <c r="H119" s="132" t="s">
        <v>149</v>
      </c>
      <c r="I119" s="123" t="s">
        <v>150</v>
      </c>
      <c r="J119" s="123" t="s">
        <v>100</v>
      </c>
      <c r="K119" s="123" t="s">
        <v>151</v>
      </c>
      <c r="L119" s="126" t="s">
        <v>102</v>
      </c>
    </row>
    <row r="120" spans="2:12" ht="51" x14ac:dyDescent="0.2">
      <c r="B120" s="60" t="s">
        <v>54</v>
      </c>
      <c r="C120" s="3" t="s">
        <v>34</v>
      </c>
      <c r="D120" s="124"/>
      <c r="E120" s="124"/>
      <c r="F120" s="133"/>
      <c r="G120" s="133"/>
      <c r="H120" s="133"/>
      <c r="I120" s="124"/>
      <c r="J120" s="124"/>
      <c r="K120" s="124"/>
      <c r="L120" s="127"/>
    </row>
    <row r="121" spans="2:12" ht="51" x14ac:dyDescent="0.2">
      <c r="B121" s="60" t="s">
        <v>92</v>
      </c>
      <c r="C121" s="3" t="s">
        <v>106</v>
      </c>
      <c r="D121" s="124"/>
      <c r="E121" s="124"/>
      <c r="F121" s="133"/>
      <c r="G121" s="133"/>
      <c r="H121" s="133"/>
      <c r="I121" s="124"/>
      <c r="J121" s="124"/>
      <c r="K121" s="124"/>
      <c r="L121" s="127"/>
    </row>
    <row r="122" spans="2:12" x14ac:dyDescent="0.2">
      <c r="B122" s="60" t="s">
        <v>57</v>
      </c>
      <c r="C122" s="3" t="s">
        <v>58</v>
      </c>
      <c r="D122" s="124"/>
      <c r="E122" s="124"/>
      <c r="F122" s="133"/>
      <c r="G122" s="133"/>
      <c r="H122" s="133"/>
      <c r="I122" s="124"/>
      <c r="J122" s="124"/>
      <c r="K122" s="124"/>
      <c r="L122" s="127"/>
    </row>
    <row r="123" spans="2:12" ht="25.5" x14ac:dyDescent="0.2">
      <c r="B123" s="3" t="s">
        <v>93</v>
      </c>
      <c r="C123" s="3" t="s">
        <v>123</v>
      </c>
      <c r="D123" s="124"/>
      <c r="E123" s="124"/>
      <c r="F123" s="133"/>
      <c r="G123" s="133"/>
      <c r="H123" s="133"/>
      <c r="I123" s="124"/>
      <c r="J123" s="124"/>
      <c r="K123" s="124"/>
      <c r="L123" s="127"/>
    </row>
    <row r="124" spans="2:12" x14ac:dyDescent="0.2">
      <c r="B124" s="42"/>
      <c r="C124" s="61" t="s">
        <v>98</v>
      </c>
      <c r="D124" s="125"/>
      <c r="E124" s="125"/>
      <c r="F124" s="134"/>
      <c r="G124" s="134"/>
      <c r="H124" s="134"/>
      <c r="I124" s="125"/>
      <c r="J124" s="125"/>
      <c r="K124" s="125"/>
      <c r="L124" s="128"/>
    </row>
    <row r="125" spans="2:12" ht="25.5" x14ac:dyDescent="0.2">
      <c r="B125" s="3" t="s">
        <v>94</v>
      </c>
      <c r="C125" s="3" t="s">
        <v>121</v>
      </c>
      <c r="D125" s="72">
        <v>118869</v>
      </c>
      <c r="E125" s="72">
        <v>134696</v>
      </c>
      <c r="F125" s="72">
        <v>33674</v>
      </c>
      <c r="G125" s="72">
        <v>67348</v>
      </c>
      <c r="H125" s="72">
        <v>101022</v>
      </c>
      <c r="I125" s="72">
        <v>134696</v>
      </c>
      <c r="J125" s="72">
        <v>134696</v>
      </c>
      <c r="K125" s="72">
        <v>134696</v>
      </c>
      <c r="L125" s="62"/>
    </row>
    <row r="126" spans="2:12" x14ac:dyDescent="0.2">
      <c r="B126" s="3" t="s">
        <v>94</v>
      </c>
      <c r="C126" s="3" t="s">
        <v>122</v>
      </c>
      <c r="D126" s="72">
        <v>84202</v>
      </c>
      <c r="E126" s="72">
        <v>95548</v>
      </c>
      <c r="F126" s="72">
        <v>23921</v>
      </c>
      <c r="G126" s="72">
        <v>47841</v>
      </c>
      <c r="H126" s="72">
        <v>71762</v>
      </c>
      <c r="I126" s="72">
        <v>95683</v>
      </c>
      <c r="J126" s="72">
        <v>95817</v>
      </c>
      <c r="K126" s="72">
        <v>95952</v>
      </c>
      <c r="L126" s="62"/>
    </row>
    <row r="127" spans="2:12" x14ac:dyDescent="0.2">
      <c r="B127" s="3" t="s">
        <v>94</v>
      </c>
      <c r="C127" s="3" t="s">
        <v>114</v>
      </c>
      <c r="D127" s="72">
        <v>84036</v>
      </c>
      <c r="E127" s="72">
        <v>95365</v>
      </c>
      <c r="F127" s="72">
        <v>23875</v>
      </c>
      <c r="G127" s="72">
        <v>47750</v>
      </c>
      <c r="H127" s="72">
        <v>71625</v>
      </c>
      <c r="I127" s="72">
        <v>95499</v>
      </c>
      <c r="J127" s="72">
        <v>95634</v>
      </c>
      <c r="K127" s="72">
        <v>95769</v>
      </c>
      <c r="L127" s="62"/>
    </row>
    <row r="128" spans="2:12" x14ac:dyDescent="0.2">
      <c r="B128" s="3" t="s">
        <v>94</v>
      </c>
      <c r="C128" s="3" t="s">
        <v>115</v>
      </c>
      <c r="D128" s="72">
        <v>34833</v>
      </c>
      <c r="E128" s="72">
        <v>39331</v>
      </c>
      <c r="F128" s="72">
        <v>9799</v>
      </c>
      <c r="G128" s="72">
        <v>19598</v>
      </c>
      <c r="H128" s="72">
        <v>29397</v>
      </c>
      <c r="I128" s="72">
        <v>39197</v>
      </c>
      <c r="J128" s="72">
        <v>39062</v>
      </c>
      <c r="K128" s="72">
        <v>38927</v>
      </c>
      <c r="L128" s="62" t="s">
        <v>0</v>
      </c>
    </row>
    <row r="129" spans="2:12" x14ac:dyDescent="0.2">
      <c r="B129" s="3" t="s">
        <v>103</v>
      </c>
      <c r="C129" s="3" t="s">
        <v>116</v>
      </c>
      <c r="D129" s="68">
        <v>70.7</v>
      </c>
      <c r="E129" s="68">
        <v>70.8</v>
      </c>
      <c r="F129" s="68">
        <v>70.899999999999991</v>
      </c>
      <c r="G129" s="68">
        <v>70.899999999999991</v>
      </c>
      <c r="H129" s="68">
        <v>70.899999999999991</v>
      </c>
      <c r="I129" s="68">
        <v>70.899999999999991</v>
      </c>
      <c r="J129" s="68">
        <v>70.999999999999986</v>
      </c>
      <c r="K129" s="68">
        <v>71.09999999999998</v>
      </c>
      <c r="L129" s="62"/>
    </row>
    <row r="130" spans="2:12" ht="25.5" x14ac:dyDescent="0.2">
      <c r="B130" s="3" t="s">
        <v>103</v>
      </c>
      <c r="C130" s="3" t="s">
        <v>117</v>
      </c>
      <c r="D130" s="68">
        <v>1.5</v>
      </c>
      <c r="E130" s="68">
        <v>1.4</v>
      </c>
      <c r="F130" s="68">
        <v>1.2999999999999998</v>
      </c>
      <c r="G130" s="68">
        <v>1.2999999999999998</v>
      </c>
      <c r="H130" s="68">
        <v>1.2999999999999998</v>
      </c>
      <c r="I130" s="68">
        <v>1.2999999999999998</v>
      </c>
      <c r="J130" s="68">
        <v>1.1999999999999997</v>
      </c>
      <c r="K130" s="68">
        <v>1.0999999999999996</v>
      </c>
      <c r="L130" s="62"/>
    </row>
    <row r="131" spans="2:12" ht="15" customHeight="1" x14ac:dyDescent="0.2">
      <c r="B131" s="66" t="s">
        <v>95</v>
      </c>
      <c r="C131" s="67"/>
      <c r="D131" s="68">
        <v>2084289.3999999997</v>
      </c>
      <c r="E131" s="68">
        <v>2174364.5000000005</v>
      </c>
      <c r="F131" s="68">
        <v>538742.29999999993</v>
      </c>
      <c r="G131" s="68">
        <v>1313614.8</v>
      </c>
      <c r="H131" s="68">
        <v>2088487.2000000002</v>
      </c>
      <c r="I131" s="68">
        <v>3099489.8</v>
      </c>
      <c r="J131" s="68">
        <v>3217675.4</v>
      </c>
      <c r="K131" s="68">
        <v>3346865.4000000004</v>
      </c>
      <c r="L131" s="68"/>
    </row>
    <row r="133" spans="2:12" x14ac:dyDescent="0.2">
      <c r="B133" s="53" t="s">
        <v>87</v>
      </c>
      <c r="C133" s="3" t="s">
        <v>96</v>
      </c>
      <c r="F133" s="54"/>
      <c r="G133" s="54"/>
      <c r="H133" s="54"/>
      <c r="I133" s="54"/>
      <c r="J133" s="54"/>
      <c r="K133" s="54"/>
      <c r="L133" s="54"/>
    </row>
    <row r="134" spans="2:12" ht="25.5" x14ac:dyDescent="0.2">
      <c r="B134" s="53" t="s">
        <v>88</v>
      </c>
      <c r="C134" s="3">
        <v>102002</v>
      </c>
      <c r="D134" s="54"/>
      <c r="E134" s="54"/>
      <c r="F134" s="54"/>
      <c r="G134" s="54"/>
      <c r="H134" s="54"/>
      <c r="I134" s="54"/>
      <c r="J134" s="54"/>
      <c r="K134" s="54"/>
      <c r="L134" s="54"/>
    </row>
    <row r="135" spans="2:12" x14ac:dyDescent="0.2">
      <c r="B135" s="53" t="s">
        <v>89</v>
      </c>
      <c r="C135" s="3" t="s">
        <v>33</v>
      </c>
      <c r="D135" s="54"/>
      <c r="E135" s="54"/>
      <c r="F135" s="54"/>
      <c r="G135" s="54"/>
      <c r="H135" s="54"/>
      <c r="I135" s="54"/>
      <c r="J135" s="54"/>
      <c r="K135" s="54"/>
      <c r="L135" s="54"/>
    </row>
    <row r="136" spans="2:12" ht="26.25" customHeight="1" x14ac:dyDescent="0.2">
      <c r="B136" s="53" t="s">
        <v>90</v>
      </c>
      <c r="C136" s="3">
        <v>1080</v>
      </c>
      <c r="D136" s="129" t="s">
        <v>101</v>
      </c>
      <c r="E136" s="130"/>
      <c r="F136" s="130"/>
      <c r="G136" s="130"/>
      <c r="H136" s="130"/>
      <c r="I136" s="130"/>
      <c r="J136" s="130"/>
      <c r="K136" s="130"/>
      <c r="L136" s="131"/>
    </row>
    <row r="137" spans="2:12" ht="15" customHeight="1" x14ac:dyDescent="0.2">
      <c r="B137" s="53" t="s">
        <v>91</v>
      </c>
      <c r="C137" s="3">
        <v>11008</v>
      </c>
      <c r="D137" s="123" t="s">
        <v>148</v>
      </c>
      <c r="E137" s="123" t="s">
        <v>142</v>
      </c>
      <c r="F137" s="132" t="s">
        <v>143</v>
      </c>
      <c r="G137" s="132" t="s">
        <v>144</v>
      </c>
      <c r="H137" s="132" t="s">
        <v>149</v>
      </c>
      <c r="I137" s="123" t="s">
        <v>150</v>
      </c>
      <c r="J137" s="123" t="s">
        <v>100</v>
      </c>
      <c r="K137" s="123" t="s">
        <v>151</v>
      </c>
      <c r="L137" s="126" t="s">
        <v>102</v>
      </c>
    </row>
    <row r="138" spans="2:12" ht="63.75" x14ac:dyDescent="0.2">
      <c r="B138" s="60" t="s">
        <v>54</v>
      </c>
      <c r="C138" s="3" t="s">
        <v>25</v>
      </c>
      <c r="D138" s="124"/>
      <c r="E138" s="124"/>
      <c r="F138" s="133"/>
      <c r="G138" s="133"/>
      <c r="H138" s="133"/>
      <c r="I138" s="124"/>
      <c r="J138" s="124"/>
      <c r="K138" s="124"/>
      <c r="L138" s="127"/>
    </row>
    <row r="139" spans="2:12" ht="51" x14ac:dyDescent="0.2">
      <c r="B139" s="60" t="s">
        <v>92</v>
      </c>
      <c r="C139" s="3" t="s">
        <v>106</v>
      </c>
      <c r="D139" s="124"/>
      <c r="E139" s="124"/>
      <c r="F139" s="133"/>
      <c r="G139" s="133"/>
      <c r="H139" s="133"/>
      <c r="I139" s="124"/>
      <c r="J139" s="124"/>
      <c r="K139" s="124"/>
      <c r="L139" s="127"/>
    </row>
    <row r="140" spans="2:12" x14ac:dyDescent="0.2">
      <c r="B140" s="60" t="s">
        <v>57</v>
      </c>
      <c r="C140" s="3" t="s">
        <v>58</v>
      </c>
      <c r="D140" s="124"/>
      <c r="E140" s="124"/>
      <c r="F140" s="133"/>
      <c r="G140" s="133"/>
      <c r="H140" s="133"/>
      <c r="I140" s="124"/>
      <c r="J140" s="124"/>
      <c r="K140" s="124"/>
      <c r="L140" s="127"/>
    </row>
    <row r="141" spans="2:12" ht="25.5" x14ac:dyDescent="0.2">
      <c r="B141" s="3" t="s">
        <v>93</v>
      </c>
      <c r="C141" s="3" t="s">
        <v>124</v>
      </c>
      <c r="D141" s="124"/>
      <c r="E141" s="124"/>
      <c r="F141" s="133"/>
      <c r="G141" s="133"/>
      <c r="H141" s="133"/>
      <c r="I141" s="124"/>
      <c r="J141" s="124"/>
      <c r="K141" s="124"/>
      <c r="L141" s="127"/>
    </row>
    <row r="142" spans="2:12" x14ac:dyDescent="0.2">
      <c r="B142" s="42"/>
      <c r="C142" s="61" t="s">
        <v>98</v>
      </c>
      <c r="D142" s="125"/>
      <c r="E142" s="125"/>
      <c r="F142" s="134"/>
      <c r="G142" s="134"/>
      <c r="H142" s="134"/>
      <c r="I142" s="125"/>
      <c r="J142" s="125"/>
      <c r="K142" s="125"/>
      <c r="L142" s="128"/>
    </row>
    <row r="143" spans="2:12" ht="25.5" x14ac:dyDescent="0.2">
      <c r="B143" s="3" t="s">
        <v>94</v>
      </c>
      <c r="C143" s="3" t="s">
        <v>121</v>
      </c>
      <c r="D143" s="72">
        <v>11840</v>
      </c>
      <c r="E143" s="72">
        <v>13196</v>
      </c>
      <c r="F143" s="72">
        <v>3299</v>
      </c>
      <c r="G143" s="72">
        <v>6598</v>
      </c>
      <c r="H143" s="72">
        <v>9897</v>
      </c>
      <c r="I143" s="72">
        <v>13196</v>
      </c>
      <c r="J143" s="72">
        <v>13196</v>
      </c>
      <c r="K143" s="72">
        <v>13196</v>
      </c>
      <c r="L143" s="62"/>
    </row>
    <row r="144" spans="2:12" x14ac:dyDescent="0.2">
      <c r="B144" s="3" t="s">
        <v>94</v>
      </c>
      <c r="C144" s="3" t="s">
        <v>122</v>
      </c>
      <c r="D144" s="72">
        <v>9789</v>
      </c>
      <c r="E144" s="72">
        <v>10923</v>
      </c>
      <c r="F144" s="72">
        <v>2734</v>
      </c>
      <c r="G144" s="72">
        <v>5468</v>
      </c>
      <c r="H144" s="72">
        <v>8202</v>
      </c>
      <c r="I144" s="72">
        <v>10936</v>
      </c>
      <c r="J144" s="72">
        <v>10950</v>
      </c>
      <c r="K144" s="72">
        <v>10963</v>
      </c>
      <c r="L144" s="62"/>
    </row>
    <row r="145" spans="2:12" x14ac:dyDescent="0.2">
      <c r="B145" s="3" t="s">
        <v>94</v>
      </c>
      <c r="C145" s="3" t="s">
        <v>114</v>
      </c>
      <c r="D145" s="72">
        <v>8708</v>
      </c>
      <c r="E145" s="72">
        <v>9712</v>
      </c>
      <c r="F145" s="72">
        <v>2431</v>
      </c>
      <c r="G145" s="72">
        <v>4863</v>
      </c>
      <c r="H145" s="72">
        <v>7294</v>
      </c>
      <c r="I145" s="72">
        <v>9725</v>
      </c>
      <c r="J145" s="72">
        <v>9739</v>
      </c>
      <c r="K145" s="72">
        <v>9752</v>
      </c>
      <c r="L145" s="62"/>
    </row>
    <row r="146" spans="2:12" x14ac:dyDescent="0.2">
      <c r="B146" s="3" t="s">
        <v>94</v>
      </c>
      <c r="C146" s="3" t="s">
        <v>115</v>
      </c>
      <c r="D146" s="72">
        <v>3132</v>
      </c>
      <c r="E146" s="72">
        <v>3484</v>
      </c>
      <c r="F146" s="72">
        <v>868</v>
      </c>
      <c r="G146" s="72">
        <v>1735</v>
      </c>
      <c r="H146" s="72">
        <v>2603</v>
      </c>
      <c r="I146" s="72">
        <v>3471</v>
      </c>
      <c r="J146" s="72">
        <v>3457</v>
      </c>
      <c r="K146" s="72">
        <v>3444</v>
      </c>
      <c r="L146" s="62" t="s">
        <v>0</v>
      </c>
    </row>
    <row r="147" spans="2:12" x14ac:dyDescent="0.2">
      <c r="B147" s="3" t="s">
        <v>103</v>
      </c>
      <c r="C147" s="3" t="s">
        <v>116</v>
      </c>
      <c r="D147" s="68">
        <v>73.5</v>
      </c>
      <c r="E147" s="68">
        <v>73.599999999999994</v>
      </c>
      <c r="F147" s="68">
        <v>73.699999999999989</v>
      </c>
      <c r="G147" s="68">
        <v>73.699999999999989</v>
      </c>
      <c r="H147" s="68">
        <v>73.699999999999989</v>
      </c>
      <c r="I147" s="68">
        <v>73.699999999999989</v>
      </c>
      <c r="J147" s="68">
        <v>73.799999999999983</v>
      </c>
      <c r="K147" s="68">
        <v>73.899999999999977</v>
      </c>
      <c r="L147" s="62"/>
    </row>
    <row r="148" spans="2:12" ht="25.5" x14ac:dyDescent="0.2">
      <c r="B148" s="3" t="s">
        <v>103</v>
      </c>
      <c r="C148" s="3" t="s">
        <v>117</v>
      </c>
      <c r="D148" s="68">
        <v>1.4</v>
      </c>
      <c r="E148" s="68">
        <v>1.2999999999999998</v>
      </c>
      <c r="F148" s="68">
        <v>1.1999999999999997</v>
      </c>
      <c r="G148" s="68">
        <v>1.1999999999999997</v>
      </c>
      <c r="H148" s="68">
        <v>1.1999999999999997</v>
      </c>
      <c r="I148" s="68">
        <v>1.1999999999999997</v>
      </c>
      <c r="J148" s="68">
        <v>1.0999999999999996</v>
      </c>
      <c r="K148" s="68">
        <v>0.99999999999999967</v>
      </c>
      <c r="L148" s="62"/>
    </row>
    <row r="149" spans="2:12" ht="15" customHeight="1" x14ac:dyDescent="0.2">
      <c r="B149" s="66" t="s">
        <v>95</v>
      </c>
      <c r="C149" s="67"/>
      <c r="D149" s="68">
        <v>238282.2</v>
      </c>
      <c r="E149" s="68">
        <v>275161.40000000002</v>
      </c>
      <c r="F149" s="68">
        <v>59586.6</v>
      </c>
      <c r="G149" s="68">
        <v>144138</v>
      </c>
      <c r="H149" s="68">
        <v>228689.4</v>
      </c>
      <c r="I149" s="68">
        <v>338205.69999999995</v>
      </c>
      <c r="J149" s="68">
        <v>349335.8</v>
      </c>
      <c r="K149" s="68">
        <v>360888.39999999997</v>
      </c>
      <c r="L149" s="68"/>
    </row>
    <row r="151" spans="2:12" x14ac:dyDescent="0.2">
      <c r="B151" s="53" t="s">
        <v>87</v>
      </c>
      <c r="C151" s="3" t="s">
        <v>96</v>
      </c>
      <c r="F151" s="54"/>
      <c r="G151" s="54"/>
      <c r="H151" s="54"/>
      <c r="I151" s="54"/>
      <c r="J151" s="54"/>
      <c r="K151" s="54"/>
      <c r="L151" s="54"/>
    </row>
    <row r="152" spans="2:12" ht="25.5" x14ac:dyDescent="0.2">
      <c r="B152" s="53" t="s">
        <v>88</v>
      </c>
      <c r="C152" s="3">
        <v>102002</v>
      </c>
      <c r="D152" s="54"/>
      <c r="E152" s="54"/>
      <c r="F152" s="54"/>
      <c r="G152" s="54"/>
      <c r="H152" s="54"/>
      <c r="I152" s="54"/>
      <c r="J152" s="54"/>
      <c r="K152" s="54"/>
      <c r="L152" s="54"/>
    </row>
    <row r="153" spans="2:12" x14ac:dyDescent="0.2">
      <c r="B153" s="53" t="s">
        <v>89</v>
      </c>
      <c r="C153" s="3" t="s">
        <v>33</v>
      </c>
      <c r="D153" s="54"/>
      <c r="E153" s="54"/>
      <c r="F153" s="54"/>
      <c r="G153" s="54"/>
      <c r="H153" s="54"/>
      <c r="I153" s="54"/>
      <c r="J153" s="54"/>
      <c r="K153" s="54"/>
      <c r="L153" s="54"/>
    </row>
    <row r="154" spans="2:12" ht="26.25" customHeight="1" x14ac:dyDescent="0.2">
      <c r="B154" s="53" t="s">
        <v>90</v>
      </c>
      <c r="C154" s="3">
        <v>1080</v>
      </c>
      <c r="D154" s="129" t="s">
        <v>101</v>
      </c>
      <c r="E154" s="130"/>
      <c r="F154" s="130"/>
      <c r="G154" s="130"/>
      <c r="H154" s="130"/>
      <c r="I154" s="130"/>
      <c r="J154" s="130"/>
      <c r="K154" s="130"/>
      <c r="L154" s="131"/>
    </row>
    <row r="155" spans="2:12" ht="15" customHeight="1" x14ac:dyDescent="0.2">
      <c r="B155" s="53" t="s">
        <v>91</v>
      </c>
      <c r="C155" s="3">
        <v>11009</v>
      </c>
      <c r="D155" s="123" t="s">
        <v>148</v>
      </c>
      <c r="E155" s="123" t="s">
        <v>142</v>
      </c>
      <c r="F155" s="132" t="s">
        <v>143</v>
      </c>
      <c r="G155" s="132" t="s">
        <v>144</v>
      </c>
      <c r="H155" s="132" t="s">
        <v>149</v>
      </c>
      <c r="I155" s="123" t="s">
        <v>150</v>
      </c>
      <c r="J155" s="123" t="s">
        <v>100</v>
      </c>
      <c r="K155" s="123" t="s">
        <v>151</v>
      </c>
      <c r="L155" s="126" t="s">
        <v>102</v>
      </c>
    </row>
    <row r="156" spans="2:12" ht="63.75" x14ac:dyDescent="0.2">
      <c r="B156" s="60" t="s">
        <v>54</v>
      </c>
      <c r="C156" s="3" t="s">
        <v>35</v>
      </c>
      <c r="D156" s="124"/>
      <c r="E156" s="124"/>
      <c r="F156" s="133"/>
      <c r="G156" s="133"/>
      <c r="H156" s="133"/>
      <c r="I156" s="124"/>
      <c r="J156" s="124"/>
      <c r="K156" s="124"/>
      <c r="L156" s="127"/>
    </row>
    <row r="157" spans="2:12" ht="51" x14ac:dyDescent="0.2">
      <c r="B157" s="60" t="s">
        <v>92</v>
      </c>
      <c r="C157" s="3" t="s">
        <v>106</v>
      </c>
      <c r="D157" s="124"/>
      <c r="E157" s="124"/>
      <c r="F157" s="133"/>
      <c r="G157" s="133"/>
      <c r="H157" s="133"/>
      <c r="I157" s="124"/>
      <c r="J157" s="124"/>
      <c r="K157" s="124"/>
      <c r="L157" s="127"/>
    </row>
    <row r="158" spans="2:12" x14ac:dyDescent="0.2">
      <c r="B158" s="60" t="s">
        <v>57</v>
      </c>
      <c r="C158" s="3" t="s">
        <v>58</v>
      </c>
      <c r="D158" s="124"/>
      <c r="E158" s="124"/>
      <c r="F158" s="133"/>
      <c r="G158" s="133"/>
      <c r="H158" s="133"/>
      <c r="I158" s="124"/>
      <c r="J158" s="124"/>
      <c r="K158" s="124"/>
      <c r="L158" s="127"/>
    </row>
    <row r="159" spans="2:12" ht="25.5" x14ac:dyDescent="0.2">
      <c r="B159" s="3" t="s">
        <v>93</v>
      </c>
      <c r="C159" s="3" t="s">
        <v>125</v>
      </c>
      <c r="D159" s="124"/>
      <c r="E159" s="124"/>
      <c r="F159" s="133"/>
      <c r="G159" s="133"/>
      <c r="H159" s="133"/>
      <c r="I159" s="124"/>
      <c r="J159" s="124"/>
      <c r="K159" s="124"/>
      <c r="L159" s="127"/>
    </row>
    <row r="160" spans="2:12" x14ac:dyDescent="0.2">
      <c r="B160" s="42"/>
      <c r="C160" s="61" t="s">
        <v>98</v>
      </c>
      <c r="D160" s="125"/>
      <c r="E160" s="125"/>
      <c r="F160" s="134"/>
      <c r="G160" s="134"/>
      <c r="H160" s="134"/>
      <c r="I160" s="125"/>
      <c r="J160" s="125"/>
      <c r="K160" s="125"/>
      <c r="L160" s="128"/>
    </row>
    <row r="161" spans="2:12" ht="25.5" x14ac:dyDescent="0.2">
      <c r="B161" s="3" t="s">
        <v>94</v>
      </c>
      <c r="C161" s="3" t="s">
        <v>121</v>
      </c>
      <c r="D161" s="72">
        <v>30655</v>
      </c>
      <c r="E161" s="72">
        <v>33774</v>
      </c>
      <c r="F161" s="72">
        <v>8444</v>
      </c>
      <c r="G161" s="72">
        <v>16887</v>
      </c>
      <c r="H161" s="72">
        <v>25331</v>
      </c>
      <c r="I161" s="72">
        <v>33774</v>
      </c>
      <c r="J161" s="72">
        <v>33774</v>
      </c>
      <c r="K161" s="72">
        <v>33774</v>
      </c>
      <c r="L161" s="62"/>
    </row>
    <row r="162" spans="2:12" x14ac:dyDescent="0.2">
      <c r="B162" s="3" t="s">
        <v>94</v>
      </c>
      <c r="C162" s="3" t="s">
        <v>122</v>
      </c>
      <c r="D162" s="72">
        <v>23009</v>
      </c>
      <c r="E162" s="72">
        <v>25384</v>
      </c>
      <c r="F162" s="72">
        <v>6354</v>
      </c>
      <c r="G162" s="72">
        <v>12709</v>
      </c>
      <c r="H162" s="72">
        <v>19063</v>
      </c>
      <c r="I162" s="72">
        <v>25418</v>
      </c>
      <c r="J162" s="72">
        <v>25451</v>
      </c>
      <c r="K162" s="72">
        <v>25485</v>
      </c>
      <c r="L162" s="62"/>
    </row>
    <row r="163" spans="2:12" x14ac:dyDescent="0.2">
      <c r="B163" s="3" t="s">
        <v>94</v>
      </c>
      <c r="C163" s="3" t="s">
        <v>114</v>
      </c>
      <c r="D163" s="72">
        <v>21544</v>
      </c>
      <c r="E163" s="72">
        <v>23777</v>
      </c>
      <c r="F163" s="72">
        <v>5953</v>
      </c>
      <c r="G163" s="72">
        <v>11905</v>
      </c>
      <c r="H163" s="72">
        <v>17858</v>
      </c>
      <c r="I163" s="72">
        <v>23811</v>
      </c>
      <c r="J163" s="72">
        <v>23844</v>
      </c>
      <c r="K163" s="72">
        <v>23878</v>
      </c>
      <c r="L163" s="62"/>
    </row>
    <row r="164" spans="2:12" x14ac:dyDescent="0.2">
      <c r="B164" s="3" t="s">
        <v>94</v>
      </c>
      <c r="C164" s="3" t="s">
        <v>115</v>
      </c>
      <c r="D164" s="72">
        <v>9111</v>
      </c>
      <c r="E164" s="72">
        <v>9997</v>
      </c>
      <c r="F164" s="72">
        <v>2491</v>
      </c>
      <c r="G164" s="72">
        <v>4982</v>
      </c>
      <c r="H164" s="72">
        <v>7472</v>
      </c>
      <c r="I164" s="72">
        <v>9963</v>
      </c>
      <c r="J164" s="72">
        <v>9930</v>
      </c>
      <c r="K164" s="72">
        <v>9896</v>
      </c>
      <c r="L164" s="62" t="s">
        <v>0</v>
      </c>
    </row>
    <row r="165" spans="2:12" x14ac:dyDescent="0.2">
      <c r="B165" s="3" t="s">
        <v>103</v>
      </c>
      <c r="C165" s="3" t="s">
        <v>116</v>
      </c>
      <c r="D165" s="68">
        <v>70.3</v>
      </c>
      <c r="E165" s="68">
        <v>70.399999999999991</v>
      </c>
      <c r="F165" s="68">
        <v>70.499999999999986</v>
      </c>
      <c r="G165" s="68">
        <v>70.499999999999986</v>
      </c>
      <c r="H165" s="68">
        <v>70.499999999999986</v>
      </c>
      <c r="I165" s="68">
        <v>70.499999999999986</v>
      </c>
      <c r="J165" s="68">
        <v>70.59999999999998</v>
      </c>
      <c r="K165" s="68">
        <v>70.699999999999974</v>
      </c>
      <c r="L165" s="62"/>
    </row>
    <row r="166" spans="2:12" ht="25.5" x14ac:dyDescent="0.2">
      <c r="B166" s="3" t="s">
        <v>103</v>
      </c>
      <c r="C166" s="3" t="s">
        <v>117</v>
      </c>
      <c r="D166" s="68">
        <v>0.7</v>
      </c>
      <c r="E166" s="68">
        <v>0.6</v>
      </c>
      <c r="F166" s="68">
        <v>0.5</v>
      </c>
      <c r="G166" s="68">
        <v>0.5</v>
      </c>
      <c r="H166" s="68">
        <v>0.5</v>
      </c>
      <c r="I166" s="68">
        <v>0.5</v>
      </c>
      <c r="J166" s="68">
        <v>0.4</v>
      </c>
      <c r="K166" s="68">
        <v>0.30000000000000004</v>
      </c>
      <c r="L166" s="62"/>
    </row>
    <row r="167" spans="2:12" ht="15" customHeight="1" x14ac:dyDescent="0.2">
      <c r="B167" s="66" t="s">
        <v>95</v>
      </c>
      <c r="C167" s="67"/>
      <c r="D167" s="68">
        <v>383220.8</v>
      </c>
      <c r="E167" s="68">
        <v>436403.99999999994</v>
      </c>
      <c r="F167" s="68">
        <v>103333.1</v>
      </c>
      <c r="G167" s="68">
        <v>249342.4</v>
      </c>
      <c r="H167" s="68">
        <v>395351.8</v>
      </c>
      <c r="I167" s="68">
        <v>584037.4</v>
      </c>
      <c r="J167" s="68">
        <v>605682.20000000007</v>
      </c>
      <c r="K167" s="68">
        <v>627117.20000000007</v>
      </c>
      <c r="L167" s="68"/>
    </row>
    <row r="169" spans="2:12" x14ac:dyDescent="0.2">
      <c r="B169" s="53" t="s">
        <v>87</v>
      </c>
      <c r="C169" s="3" t="s">
        <v>96</v>
      </c>
      <c r="F169" s="54"/>
      <c r="G169" s="54"/>
      <c r="H169" s="54"/>
      <c r="I169" s="54"/>
      <c r="J169" s="54"/>
      <c r="K169" s="54"/>
      <c r="L169" s="54"/>
    </row>
    <row r="170" spans="2:12" ht="25.5" x14ac:dyDescent="0.2">
      <c r="B170" s="53" t="s">
        <v>88</v>
      </c>
      <c r="C170" s="3">
        <v>102002</v>
      </c>
      <c r="D170" s="54"/>
      <c r="E170" s="54"/>
      <c r="F170" s="54"/>
      <c r="G170" s="54"/>
      <c r="H170" s="54"/>
      <c r="I170" s="54"/>
      <c r="J170" s="54"/>
      <c r="K170" s="54"/>
      <c r="L170" s="54"/>
    </row>
    <row r="171" spans="2:12" x14ac:dyDescent="0.2">
      <c r="B171" s="53" t="s">
        <v>89</v>
      </c>
      <c r="C171" s="3" t="s">
        <v>33</v>
      </c>
      <c r="D171" s="54"/>
      <c r="E171" s="54"/>
      <c r="F171" s="54"/>
      <c r="G171" s="54"/>
      <c r="H171" s="54"/>
      <c r="I171" s="54"/>
      <c r="J171" s="54"/>
      <c r="K171" s="54"/>
      <c r="L171" s="54"/>
    </row>
    <row r="172" spans="2:12" ht="26.25" customHeight="1" x14ac:dyDescent="0.2">
      <c r="B172" s="53" t="s">
        <v>90</v>
      </c>
      <c r="C172" s="3">
        <v>1080</v>
      </c>
      <c r="D172" s="129" t="s">
        <v>101</v>
      </c>
      <c r="E172" s="130"/>
      <c r="F172" s="130"/>
      <c r="G172" s="130"/>
      <c r="H172" s="130"/>
      <c r="I172" s="130"/>
      <c r="J172" s="130"/>
      <c r="K172" s="130"/>
      <c r="L172" s="131"/>
    </row>
    <row r="173" spans="2:12" ht="15" customHeight="1" x14ac:dyDescent="0.2">
      <c r="B173" s="53" t="s">
        <v>91</v>
      </c>
      <c r="C173" s="3">
        <v>11010</v>
      </c>
      <c r="D173" s="123" t="s">
        <v>148</v>
      </c>
      <c r="E173" s="123" t="s">
        <v>142</v>
      </c>
      <c r="F173" s="132" t="s">
        <v>143</v>
      </c>
      <c r="G173" s="132" t="s">
        <v>144</v>
      </c>
      <c r="H173" s="132" t="s">
        <v>149</v>
      </c>
      <c r="I173" s="123" t="s">
        <v>150</v>
      </c>
      <c r="J173" s="123" t="s">
        <v>100</v>
      </c>
      <c r="K173" s="123" t="s">
        <v>151</v>
      </c>
      <c r="L173" s="126" t="s">
        <v>102</v>
      </c>
    </row>
    <row r="174" spans="2:12" ht="51" customHeight="1" x14ac:dyDescent="0.2">
      <c r="B174" s="60" t="s">
        <v>54</v>
      </c>
      <c r="C174" s="3" t="s">
        <v>36</v>
      </c>
      <c r="D174" s="124"/>
      <c r="E174" s="124"/>
      <c r="F174" s="133"/>
      <c r="G174" s="133"/>
      <c r="H174" s="133"/>
      <c r="I174" s="124"/>
      <c r="J174" s="124"/>
      <c r="K174" s="124"/>
      <c r="L174" s="127"/>
    </row>
    <row r="175" spans="2:12" ht="51" x14ac:dyDescent="0.2">
      <c r="B175" s="60" t="s">
        <v>92</v>
      </c>
      <c r="C175" s="3" t="s">
        <v>106</v>
      </c>
      <c r="D175" s="124"/>
      <c r="E175" s="124"/>
      <c r="F175" s="133"/>
      <c r="G175" s="133"/>
      <c r="H175" s="133"/>
      <c r="I175" s="124"/>
      <c r="J175" s="124"/>
      <c r="K175" s="124"/>
      <c r="L175" s="127"/>
    </row>
    <row r="176" spans="2:12" x14ac:dyDescent="0.2">
      <c r="B176" s="60" t="s">
        <v>57</v>
      </c>
      <c r="C176" s="3" t="s">
        <v>58</v>
      </c>
      <c r="D176" s="124"/>
      <c r="E176" s="124"/>
      <c r="F176" s="133"/>
      <c r="G176" s="133"/>
      <c r="H176" s="133"/>
      <c r="I176" s="124"/>
      <c r="J176" s="124"/>
      <c r="K176" s="124"/>
      <c r="L176" s="127"/>
    </row>
    <row r="177" spans="2:12" ht="25.5" x14ac:dyDescent="0.2">
      <c r="B177" s="3" t="s">
        <v>93</v>
      </c>
      <c r="C177" s="3" t="s">
        <v>126</v>
      </c>
      <c r="D177" s="124"/>
      <c r="E177" s="124"/>
      <c r="F177" s="133"/>
      <c r="G177" s="133"/>
      <c r="H177" s="133"/>
      <c r="I177" s="124"/>
      <c r="J177" s="124"/>
      <c r="K177" s="124"/>
      <c r="L177" s="127"/>
    </row>
    <row r="178" spans="2:12" x14ac:dyDescent="0.2">
      <c r="B178" s="42"/>
      <c r="C178" s="61" t="s">
        <v>98</v>
      </c>
      <c r="D178" s="125"/>
      <c r="E178" s="125"/>
      <c r="F178" s="134"/>
      <c r="G178" s="134"/>
      <c r="H178" s="134"/>
      <c r="I178" s="125"/>
      <c r="J178" s="125"/>
      <c r="K178" s="125"/>
      <c r="L178" s="128"/>
    </row>
    <row r="179" spans="2:12" ht="25.5" x14ac:dyDescent="0.2">
      <c r="B179" s="3" t="s">
        <v>94</v>
      </c>
      <c r="C179" s="3" t="s">
        <v>121</v>
      </c>
      <c r="D179" s="72">
        <v>24335</v>
      </c>
      <c r="E179" s="72">
        <v>29741</v>
      </c>
      <c r="F179" s="72">
        <v>7435</v>
      </c>
      <c r="G179" s="72">
        <v>14871</v>
      </c>
      <c r="H179" s="72">
        <v>22306</v>
      </c>
      <c r="I179" s="72">
        <v>29741</v>
      </c>
      <c r="J179" s="72">
        <v>29741</v>
      </c>
      <c r="K179" s="72">
        <v>29741</v>
      </c>
      <c r="L179" s="62"/>
    </row>
    <row r="180" spans="2:12" x14ac:dyDescent="0.2">
      <c r="B180" s="3" t="s">
        <v>94</v>
      </c>
      <c r="C180" s="3" t="s">
        <v>122</v>
      </c>
      <c r="D180" s="72">
        <v>19173</v>
      </c>
      <c r="E180" s="72">
        <v>23462</v>
      </c>
      <c r="F180" s="72">
        <v>5873</v>
      </c>
      <c r="G180" s="72">
        <v>11746</v>
      </c>
      <c r="H180" s="72">
        <v>17619</v>
      </c>
      <c r="I180" s="72">
        <v>23492</v>
      </c>
      <c r="J180" s="72">
        <v>23521</v>
      </c>
      <c r="K180" s="72">
        <v>23551</v>
      </c>
      <c r="L180" s="62"/>
    </row>
    <row r="181" spans="2:12" x14ac:dyDescent="0.2">
      <c r="B181" s="3" t="s">
        <v>94</v>
      </c>
      <c r="C181" s="3" t="s">
        <v>114</v>
      </c>
      <c r="D181" s="72">
        <v>18756</v>
      </c>
      <c r="E181" s="72">
        <v>22960</v>
      </c>
      <c r="F181" s="72">
        <v>5747</v>
      </c>
      <c r="G181" s="72">
        <v>11495</v>
      </c>
      <c r="H181" s="72">
        <v>17242</v>
      </c>
      <c r="I181" s="72">
        <v>22990</v>
      </c>
      <c r="J181" s="72">
        <v>23020</v>
      </c>
      <c r="K181" s="72">
        <v>23049</v>
      </c>
      <c r="L181" s="62"/>
    </row>
    <row r="182" spans="2:12" x14ac:dyDescent="0.2">
      <c r="B182" s="3" t="s">
        <v>94</v>
      </c>
      <c r="C182" s="3" t="s">
        <v>115</v>
      </c>
      <c r="D182" s="72">
        <v>5579</v>
      </c>
      <c r="E182" s="72">
        <v>6781</v>
      </c>
      <c r="F182" s="72">
        <v>1688</v>
      </c>
      <c r="G182" s="72">
        <v>3376</v>
      </c>
      <c r="H182" s="72">
        <v>5063</v>
      </c>
      <c r="I182" s="72">
        <v>6751</v>
      </c>
      <c r="J182" s="72">
        <v>6721</v>
      </c>
      <c r="K182" s="72">
        <v>6692</v>
      </c>
      <c r="L182" s="62" t="s">
        <v>0</v>
      </c>
    </row>
    <row r="183" spans="2:12" x14ac:dyDescent="0.2">
      <c r="B183" s="3" t="s">
        <v>103</v>
      </c>
      <c r="C183" s="3" t="s">
        <v>116</v>
      </c>
      <c r="D183" s="68">
        <v>77.099999999999994</v>
      </c>
      <c r="E183" s="68">
        <v>77.199999999999989</v>
      </c>
      <c r="F183" s="68">
        <v>77.299999999999983</v>
      </c>
      <c r="G183" s="68">
        <v>77.299999999999983</v>
      </c>
      <c r="H183" s="68">
        <v>77.299999999999983</v>
      </c>
      <c r="I183" s="68">
        <v>77.299999999999983</v>
      </c>
      <c r="J183" s="68">
        <v>77.399999999999977</v>
      </c>
      <c r="K183" s="68">
        <v>77.499999999999972</v>
      </c>
      <c r="L183" s="62"/>
    </row>
    <row r="184" spans="2:12" ht="25.5" x14ac:dyDescent="0.2">
      <c r="B184" s="3" t="s">
        <v>103</v>
      </c>
      <c r="C184" s="3" t="s">
        <v>117</v>
      </c>
      <c r="D184" s="68">
        <v>0.9</v>
      </c>
      <c r="E184" s="68">
        <v>0.8</v>
      </c>
      <c r="F184" s="68">
        <v>0.70000000000000007</v>
      </c>
      <c r="G184" s="68">
        <v>0.70000000000000007</v>
      </c>
      <c r="H184" s="68">
        <v>0.70000000000000007</v>
      </c>
      <c r="I184" s="68">
        <v>0.70000000000000007</v>
      </c>
      <c r="J184" s="68">
        <v>0.60000000000000009</v>
      </c>
      <c r="K184" s="68">
        <v>0.50000000000000011</v>
      </c>
      <c r="L184" s="62"/>
    </row>
    <row r="185" spans="2:12" ht="15" customHeight="1" x14ac:dyDescent="0.2">
      <c r="B185" s="66" t="s">
        <v>95</v>
      </c>
      <c r="C185" s="67"/>
      <c r="D185" s="68">
        <v>329828.59999999998</v>
      </c>
      <c r="E185" s="68">
        <v>338230.4</v>
      </c>
      <c r="F185" s="68">
        <v>80132.399999999994</v>
      </c>
      <c r="G185" s="68">
        <v>194185.7</v>
      </c>
      <c r="H185" s="68">
        <v>308239.09999999998</v>
      </c>
      <c r="I185" s="68">
        <v>456213.49999999994</v>
      </c>
      <c r="J185" s="68">
        <v>468354.79999999993</v>
      </c>
      <c r="K185" s="68">
        <v>484688.89999999997</v>
      </c>
      <c r="L185" s="68"/>
    </row>
    <row r="187" spans="2:12" x14ac:dyDescent="0.2">
      <c r="B187" s="53" t="s">
        <v>87</v>
      </c>
      <c r="C187" s="3" t="s">
        <v>96</v>
      </c>
      <c r="F187" s="54"/>
      <c r="G187" s="54"/>
      <c r="H187" s="54"/>
      <c r="I187" s="54"/>
      <c r="J187" s="54"/>
      <c r="K187" s="54"/>
      <c r="L187" s="54"/>
    </row>
    <row r="188" spans="2:12" ht="25.5" x14ac:dyDescent="0.2">
      <c r="B188" s="53" t="s">
        <v>88</v>
      </c>
      <c r="C188" s="3">
        <v>102002</v>
      </c>
      <c r="D188" s="54"/>
      <c r="E188" s="54"/>
      <c r="F188" s="54"/>
      <c r="G188" s="54"/>
      <c r="H188" s="54"/>
      <c r="I188" s="54"/>
      <c r="J188" s="54"/>
      <c r="K188" s="54"/>
      <c r="L188" s="54"/>
    </row>
    <row r="189" spans="2:12" x14ac:dyDescent="0.2">
      <c r="B189" s="53" t="s">
        <v>89</v>
      </c>
      <c r="C189" s="3" t="s">
        <v>33</v>
      </c>
      <c r="D189" s="54"/>
      <c r="E189" s="54"/>
      <c r="F189" s="54"/>
      <c r="G189" s="54"/>
      <c r="H189" s="54"/>
      <c r="I189" s="54"/>
      <c r="J189" s="54"/>
      <c r="K189" s="54"/>
      <c r="L189" s="54"/>
    </row>
    <row r="190" spans="2:12" ht="26.25" customHeight="1" x14ac:dyDescent="0.2">
      <c r="B190" s="53" t="s">
        <v>90</v>
      </c>
      <c r="C190" s="3">
        <v>1080</v>
      </c>
      <c r="D190" s="129" t="s">
        <v>101</v>
      </c>
      <c r="E190" s="130"/>
      <c r="F190" s="130"/>
      <c r="G190" s="130"/>
      <c r="H190" s="130"/>
      <c r="I190" s="130"/>
      <c r="J190" s="130"/>
      <c r="K190" s="130"/>
      <c r="L190" s="131"/>
    </row>
    <row r="191" spans="2:12" ht="15" customHeight="1" x14ac:dyDescent="0.2">
      <c r="B191" s="53" t="s">
        <v>91</v>
      </c>
      <c r="C191" s="3">
        <v>11011</v>
      </c>
      <c r="D191" s="123" t="s">
        <v>148</v>
      </c>
      <c r="E191" s="123" t="s">
        <v>142</v>
      </c>
      <c r="F191" s="132" t="s">
        <v>143</v>
      </c>
      <c r="G191" s="132" t="s">
        <v>144</v>
      </c>
      <c r="H191" s="132" t="s">
        <v>149</v>
      </c>
      <c r="I191" s="123" t="s">
        <v>150</v>
      </c>
      <c r="J191" s="123" t="s">
        <v>100</v>
      </c>
      <c r="K191" s="123" t="s">
        <v>151</v>
      </c>
      <c r="L191" s="126" t="s">
        <v>102</v>
      </c>
    </row>
    <row r="192" spans="2:12" ht="51" customHeight="1" x14ac:dyDescent="0.2">
      <c r="B192" s="60" t="s">
        <v>54</v>
      </c>
      <c r="C192" s="3" t="s">
        <v>37</v>
      </c>
      <c r="D192" s="124"/>
      <c r="E192" s="124"/>
      <c r="F192" s="133"/>
      <c r="G192" s="133"/>
      <c r="H192" s="133"/>
      <c r="I192" s="124"/>
      <c r="J192" s="124"/>
      <c r="K192" s="124"/>
      <c r="L192" s="127"/>
    </row>
    <row r="193" spans="2:12" ht="51" x14ac:dyDescent="0.2">
      <c r="B193" s="60" t="s">
        <v>92</v>
      </c>
      <c r="C193" s="3" t="s">
        <v>106</v>
      </c>
      <c r="D193" s="124"/>
      <c r="E193" s="124"/>
      <c r="F193" s="133"/>
      <c r="G193" s="133"/>
      <c r="H193" s="133"/>
      <c r="I193" s="124"/>
      <c r="J193" s="124"/>
      <c r="K193" s="124"/>
      <c r="L193" s="127"/>
    </row>
    <row r="194" spans="2:12" x14ac:dyDescent="0.2">
      <c r="B194" s="60" t="s">
        <v>57</v>
      </c>
      <c r="C194" s="3" t="s">
        <v>58</v>
      </c>
      <c r="D194" s="124"/>
      <c r="E194" s="124"/>
      <c r="F194" s="133"/>
      <c r="G194" s="133"/>
      <c r="H194" s="133"/>
      <c r="I194" s="124"/>
      <c r="J194" s="124"/>
      <c r="K194" s="124"/>
      <c r="L194" s="127"/>
    </row>
    <row r="195" spans="2:12" ht="25.5" x14ac:dyDescent="0.2">
      <c r="B195" s="3" t="s">
        <v>93</v>
      </c>
      <c r="C195" s="3" t="s">
        <v>127</v>
      </c>
      <c r="D195" s="124"/>
      <c r="E195" s="124"/>
      <c r="F195" s="133"/>
      <c r="G195" s="133"/>
      <c r="H195" s="133"/>
      <c r="I195" s="124"/>
      <c r="J195" s="124"/>
      <c r="K195" s="124"/>
      <c r="L195" s="127"/>
    </row>
    <row r="196" spans="2:12" x14ac:dyDescent="0.2">
      <c r="B196" s="42"/>
      <c r="C196" s="61" t="s">
        <v>98</v>
      </c>
      <c r="D196" s="125"/>
      <c r="E196" s="125"/>
      <c r="F196" s="134"/>
      <c r="G196" s="134"/>
      <c r="H196" s="134"/>
      <c r="I196" s="125"/>
      <c r="J196" s="125"/>
      <c r="K196" s="125"/>
      <c r="L196" s="128"/>
    </row>
    <row r="197" spans="2:12" ht="25.5" x14ac:dyDescent="0.2">
      <c r="B197" s="3" t="s">
        <v>94</v>
      </c>
      <c r="C197" s="3" t="s">
        <v>121</v>
      </c>
      <c r="D197" s="72">
        <v>15076</v>
      </c>
      <c r="E197" s="72">
        <v>17299</v>
      </c>
      <c r="F197" s="72">
        <v>4325</v>
      </c>
      <c r="G197" s="72">
        <v>8650</v>
      </c>
      <c r="H197" s="72">
        <v>12974</v>
      </c>
      <c r="I197" s="72">
        <v>17299</v>
      </c>
      <c r="J197" s="72">
        <v>17299</v>
      </c>
      <c r="K197" s="72">
        <v>17299</v>
      </c>
      <c r="L197" s="62"/>
    </row>
    <row r="198" spans="2:12" x14ac:dyDescent="0.2">
      <c r="B198" s="3" t="s">
        <v>94</v>
      </c>
      <c r="C198" s="3" t="s">
        <v>122</v>
      </c>
      <c r="D198" s="72">
        <v>10834</v>
      </c>
      <c r="E198" s="72">
        <v>12449</v>
      </c>
      <c r="F198" s="72">
        <v>3117</v>
      </c>
      <c r="G198" s="72">
        <v>6233</v>
      </c>
      <c r="H198" s="72">
        <v>9350</v>
      </c>
      <c r="I198" s="72">
        <v>12466</v>
      </c>
      <c r="J198" s="72">
        <v>12483</v>
      </c>
      <c r="K198" s="72">
        <v>12501</v>
      </c>
      <c r="L198" s="62"/>
    </row>
    <row r="199" spans="2:12" x14ac:dyDescent="0.2">
      <c r="B199" s="3" t="s">
        <v>94</v>
      </c>
      <c r="C199" s="3" t="s">
        <v>114</v>
      </c>
      <c r="D199" s="72">
        <v>11528</v>
      </c>
      <c r="E199" s="72">
        <v>13251</v>
      </c>
      <c r="F199" s="72">
        <v>3317</v>
      </c>
      <c r="G199" s="72">
        <v>6634</v>
      </c>
      <c r="H199" s="72">
        <v>9951</v>
      </c>
      <c r="I199" s="72">
        <v>13268</v>
      </c>
      <c r="J199" s="72">
        <v>13286</v>
      </c>
      <c r="K199" s="72">
        <v>13303</v>
      </c>
      <c r="L199" s="62"/>
    </row>
    <row r="200" spans="2:12" x14ac:dyDescent="0.2">
      <c r="B200" s="3" t="s">
        <v>94</v>
      </c>
      <c r="C200" s="3" t="s">
        <v>115</v>
      </c>
      <c r="D200" s="72">
        <v>3548</v>
      </c>
      <c r="E200" s="72">
        <v>4048</v>
      </c>
      <c r="F200" s="72">
        <v>1008</v>
      </c>
      <c r="G200" s="72">
        <v>2015</v>
      </c>
      <c r="H200" s="72">
        <v>3023</v>
      </c>
      <c r="I200" s="72">
        <v>4031</v>
      </c>
      <c r="J200" s="72">
        <v>4013</v>
      </c>
      <c r="K200" s="72">
        <v>3996</v>
      </c>
      <c r="L200" s="62"/>
    </row>
    <row r="201" spans="2:12" x14ac:dyDescent="0.2">
      <c r="B201" s="3" t="s">
        <v>103</v>
      </c>
      <c r="C201" s="3" t="s">
        <v>116</v>
      </c>
      <c r="D201" s="68">
        <v>76.5</v>
      </c>
      <c r="E201" s="68">
        <v>76.599999999999994</v>
      </c>
      <c r="F201" s="68">
        <v>76.699999999999989</v>
      </c>
      <c r="G201" s="68">
        <v>76.699999999999989</v>
      </c>
      <c r="H201" s="68">
        <v>76.699999999999989</v>
      </c>
      <c r="I201" s="68">
        <v>76.699999999999989</v>
      </c>
      <c r="J201" s="68">
        <v>76.799999999999983</v>
      </c>
      <c r="K201" s="68">
        <v>76.899999999999977</v>
      </c>
      <c r="L201" s="62"/>
    </row>
    <row r="202" spans="2:12" ht="25.5" x14ac:dyDescent="0.2">
      <c r="B202" s="3" t="s">
        <v>103</v>
      </c>
      <c r="C202" s="3" t="s">
        <v>117</v>
      </c>
      <c r="D202" s="68">
        <v>0.7</v>
      </c>
      <c r="E202" s="68">
        <v>0.6</v>
      </c>
      <c r="F202" s="68">
        <v>0.5</v>
      </c>
      <c r="G202" s="68">
        <v>0.5</v>
      </c>
      <c r="H202" s="68">
        <v>0.5</v>
      </c>
      <c r="I202" s="68">
        <v>0.5</v>
      </c>
      <c r="J202" s="68">
        <v>0.4</v>
      </c>
      <c r="K202" s="68">
        <v>0.30000000000000004</v>
      </c>
      <c r="L202" s="62"/>
    </row>
    <row r="203" spans="2:12" ht="15" customHeight="1" x14ac:dyDescent="0.2">
      <c r="B203" s="66" t="s">
        <v>95</v>
      </c>
      <c r="C203" s="67"/>
      <c r="D203" s="68">
        <v>343983.6</v>
      </c>
      <c r="E203" s="68">
        <v>364793.10000000003</v>
      </c>
      <c r="F203" s="68">
        <v>84096.6</v>
      </c>
      <c r="G203" s="68">
        <v>203195.1</v>
      </c>
      <c r="H203" s="68">
        <v>322293.5</v>
      </c>
      <c r="I203" s="68">
        <v>476393.8</v>
      </c>
      <c r="J203" s="68">
        <v>493477</v>
      </c>
      <c r="K203" s="68">
        <v>511156.60000000003</v>
      </c>
      <c r="L203" s="68"/>
    </row>
    <row r="205" spans="2:12" x14ac:dyDescent="0.2">
      <c r="B205" s="53" t="s">
        <v>87</v>
      </c>
      <c r="C205" s="3" t="s">
        <v>96</v>
      </c>
      <c r="F205" s="54"/>
      <c r="G205" s="54"/>
      <c r="H205" s="54"/>
      <c r="I205" s="54"/>
      <c r="J205" s="54"/>
      <c r="K205" s="54"/>
      <c r="L205" s="54"/>
    </row>
    <row r="206" spans="2:12" ht="25.5" x14ac:dyDescent="0.2">
      <c r="B206" s="53" t="s">
        <v>88</v>
      </c>
      <c r="C206" s="3">
        <v>102002</v>
      </c>
      <c r="D206" s="54"/>
      <c r="E206" s="54"/>
      <c r="F206" s="54"/>
      <c r="G206" s="54"/>
      <c r="H206" s="54"/>
      <c r="I206" s="54"/>
      <c r="J206" s="54"/>
      <c r="K206" s="54"/>
      <c r="L206" s="54"/>
    </row>
    <row r="207" spans="2:12" x14ac:dyDescent="0.2">
      <c r="B207" s="53" t="s">
        <v>89</v>
      </c>
      <c r="C207" s="3" t="s">
        <v>33</v>
      </c>
      <c r="D207" s="54"/>
      <c r="E207" s="54"/>
      <c r="F207" s="54"/>
      <c r="G207" s="54"/>
      <c r="H207" s="54"/>
      <c r="I207" s="54"/>
      <c r="J207" s="54"/>
      <c r="K207" s="54"/>
      <c r="L207" s="54"/>
    </row>
    <row r="208" spans="2:12" ht="26.25" customHeight="1" x14ac:dyDescent="0.2">
      <c r="B208" s="53" t="s">
        <v>90</v>
      </c>
      <c r="C208" s="3">
        <v>1080</v>
      </c>
      <c r="D208" s="129" t="s">
        <v>101</v>
      </c>
      <c r="E208" s="130"/>
      <c r="F208" s="130"/>
      <c r="G208" s="130"/>
      <c r="H208" s="130"/>
      <c r="I208" s="130"/>
      <c r="J208" s="130"/>
      <c r="K208" s="130"/>
      <c r="L208" s="131"/>
    </row>
    <row r="209" spans="2:12" ht="18" customHeight="1" x14ac:dyDescent="0.2">
      <c r="B209" s="53" t="s">
        <v>91</v>
      </c>
      <c r="C209" s="3">
        <v>11012</v>
      </c>
      <c r="D209" s="123" t="s">
        <v>148</v>
      </c>
      <c r="E209" s="123" t="s">
        <v>142</v>
      </c>
      <c r="F209" s="132" t="s">
        <v>143</v>
      </c>
      <c r="G209" s="132" t="s">
        <v>144</v>
      </c>
      <c r="H209" s="132" t="s">
        <v>149</v>
      </c>
      <c r="I209" s="123" t="s">
        <v>150</v>
      </c>
      <c r="J209" s="123" t="s">
        <v>100</v>
      </c>
      <c r="K209" s="123" t="s">
        <v>151</v>
      </c>
      <c r="L209" s="126" t="s">
        <v>102</v>
      </c>
    </row>
    <row r="210" spans="2:12" ht="51" customHeight="1" x14ac:dyDescent="0.2">
      <c r="B210" s="60" t="s">
        <v>54</v>
      </c>
      <c r="C210" s="3" t="s">
        <v>38</v>
      </c>
      <c r="D210" s="124"/>
      <c r="E210" s="124"/>
      <c r="F210" s="133"/>
      <c r="G210" s="133"/>
      <c r="H210" s="133"/>
      <c r="I210" s="124"/>
      <c r="J210" s="124"/>
      <c r="K210" s="124"/>
      <c r="L210" s="127"/>
    </row>
    <row r="211" spans="2:12" ht="51" x14ac:dyDescent="0.2">
      <c r="B211" s="60" t="s">
        <v>92</v>
      </c>
      <c r="C211" s="3" t="s">
        <v>106</v>
      </c>
      <c r="D211" s="124"/>
      <c r="E211" s="124"/>
      <c r="F211" s="133"/>
      <c r="G211" s="133"/>
      <c r="H211" s="133"/>
      <c r="I211" s="124"/>
      <c r="J211" s="124"/>
      <c r="K211" s="124"/>
      <c r="L211" s="127"/>
    </row>
    <row r="212" spans="2:12" x14ac:dyDescent="0.2">
      <c r="B212" s="60" t="s">
        <v>57</v>
      </c>
      <c r="C212" s="3" t="s">
        <v>58</v>
      </c>
      <c r="D212" s="124"/>
      <c r="E212" s="124"/>
      <c r="F212" s="133"/>
      <c r="G212" s="133"/>
      <c r="H212" s="133"/>
      <c r="I212" s="124"/>
      <c r="J212" s="124"/>
      <c r="K212" s="124"/>
      <c r="L212" s="127"/>
    </row>
    <row r="213" spans="2:12" ht="25.5" x14ac:dyDescent="0.2">
      <c r="B213" s="3" t="s">
        <v>93</v>
      </c>
      <c r="C213" s="3" t="s">
        <v>128</v>
      </c>
      <c r="D213" s="124"/>
      <c r="E213" s="124"/>
      <c r="F213" s="133"/>
      <c r="G213" s="133"/>
      <c r="H213" s="133"/>
      <c r="I213" s="124"/>
      <c r="J213" s="124"/>
      <c r="K213" s="124"/>
      <c r="L213" s="127"/>
    </row>
    <row r="214" spans="2:12" x14ac:dyDescent="0.2">
      <c r="B214" s="42"/>
      <c r="C214" s="61" t="s">
        <v>98</v>
      </c>
      <c r="D214" s="125"/>
      <c r="E214" s="125"/>
      <c r="F214" s="134"/>
      <c r="G214" s="134"/>
      <c r="H214" s="134"/>
      <c r="I214" s="125"/>
      <c r="J214" s="125"/>
      <c r="K214" s="125"/>
      <c r="L214" s="128"/>
    </row>
    <row r="215" spans="2:12" ht="25.5" x14ac:dyDescent="0.2">
      <c r="B215" s="3" t="s">
        <v>94</v>
      </c>
      <c r="C215" s="3" t="s">
        <v>121</v>
      </c>
      <c r="D215" s="72">
        <v>23986</v>
      </c>
      <c r="E215" s="72">
        <v>29574</v>
      </c>
      <c r="F215" s="72">
        <v>7394</v>
      </c>
      <c r="G215" s="72">
        <v>14787</v>
      </c>
      <c r="H215" s="72">
        <v>22181</v>
      </c>
      <c r="I215" s="72">
        <v>29574</v>
      </c>
      <c r="J215" s="72">
        <v>29574</v>
      </c>
      <c r="K215" s="72">
        <v>29574</v>
      </c>
      <c r="L215" s="62"/>
    </row>
    <row r="216" spans="2:12" x14ac:dyDescent="0.2">
      <c r="B216" s="3" t="s">
        <v>94</v>
      </c>
      <c r="C216" s="3" t="s">
        <v>122</v>
      </c>
      <c r="D216" s="72">
        <v>20808</v>
      </c>
      <c r="E216" s="72">
        <v>25685</v>
      </c>
      <c r="F216" s="72">
        <v>6429</v>
      </c>
      <c r="G216" s="72">
        <v>12857</v>
      </c>
      <c r="H216" s="72">
        <v>19286</v>
      </c>
      <c r="I216" s="72">
        <v>25715</v>
      </c>
      <c r="J216" s="72">
        <v>25744</v>
      </c>
      <c r="K216" s="72">
        <v>25774</v>
      </c>
      <c r="L216" s="62"/>
    </row>
    <row r="217" spans="2:12" x14ac:dyDescent="0.2">
      <c r="B217" s="3" t="s">
        <v>94</v>
      </c>
      <c r="C217" s="3" t="s">
        <v>114</v>
      </c>
      <c r="D217" s="72">
        <v>18538</v>
      </c>
      <c r="E217" s="72">
        <v>22890</v>
      </c>
      <c r="F217" s="72">
        <v>5730</v>
      </c>
      <c r="G217" s="72">
        <v>11460</v>
      </c>
      <c r="H217" s="72">
        <v>17190</v>
      </c>
      <c r="I217" s="72">
        <v>22920</v>
      </c>
      <c r="J217" s="72">
        <v>22949</v>
      </c>
      <c r="K217" s="72">
        <v>22979</v>
      </c>
      <c r="L217" s="62"/>
    </row>
    <row r="218" spans="2:12" x14ac:dyDescent="0.2">
      <c r="B218" s="3" t="s">
        <v>94</v>
      </c>
      <c r="C218" s="3" t="s">
        <v>115</v>
      </c>
      <c r="D218" s="72">
        <v>5448</v>
      </c>
      <c r="E218" s="72">
        <v>6684</v>
      </c>
      <c r="F218" s="72">
        <v>1664</v>
      </c>
      <c r="G218" s="72">
        <v>3327</v>
      </c>
      <c r="H218" s="72">
        <v>4991</v>
      </c>
      <c r="I218" s="72">
        <v>6654</v>
      </c>
      <c r="J218" s="72">
        <v>6625</v>
      </c>
      <c r="K218" s="72">
        <v>6595</v>
      </c>
      <c r="L218" s="62" t="s">
        <v>0</v>
      </c>
    </row>
    <row r="219" spans="2:12" x14ac:dyDescent="0.2">
      <c r="B219" s="3" t="s">
        <v>103</v>
      </c>
      <c r="C219" s="3" t="s">
        <v>116</v>
      </c>
      <c r="D219" s="68">
        <v>77.3</v>
      </c>
      <c r="E219" s="68">
        <v>77.399999999999991</v>
      </c>
      <c r="F219" s="68">
        <v>77.499999999999986</v>
      </c>
      <c r="G219" s="68">
        <v>77.499999999999986</v>
      </c>
      <c r="H219" s="68">
        <v>77.499999999999986</v>
      </c>
      <c r="I219" s="68">
        <v>77.499999999999986</v>
      </c>
      <c r="J219" s="68">
        <v>77.59999999999998</v>
      </c>
      <c r="K219" s="68">
        <v>77.699999999999974</v>
      </c>
      <c r="L219" s="62"/>
    </row>
    <row r="220" spans="2:12" ht="25.5" x14ac:dyDescent="0.2">
      <c r="B220" s="3" t="s">
        <v>103</v>
      </c>
      <c r="C220" s="3" t="s">
        <v>117</v>
      </c>
      <c r="D220" s="68">
        <v>0.9</v>
      </c>
      <c r="E220" s="68">
        <v>0.8</v>
      </c>
      <c r="F220" s="68">
        <v>0.70000000000000007</v>
      </c>
      <c r="G220" s="68">
        <v>0.70000000000000007</v>
      </c>
      <c r="H220" s="68">
        <v>0.70000000000000007</v>
      </c>
      <c r="I220" s="68">
        <v>0.70000000000000007</v>
      </c>
      <c r="J220" s="68">
        <v>0.60000000000000009</v>
      </c>
      <c r="K220" s="68">
        <v>0.50000000000000011</v>
      </c>
      <c r="L220" s="62"/>
    </row>
    <row r="221" spans="2:12" ht="15" customHeight="1" x14ac:dyDescent="0.2">
      <c r="B221" s="66" t="s">
        <v>95</v>
      </c>
      <c r="C221" s="67"/>
      <c r="D221" s="68">
        <v>404095.1999999999</v>
      </c>
      <c r="E221" s="68">
        <v>435132.00000000006</v>
      </c>
      <c r="F221" s="68">
        <v>103494.6</v>
      </c>
      <c r="G221" s="68">
        <v>249705.3</v>
      </c>
      <c r="H221" s="68">
        <v>395916</v>
      </c>
      <c r="I221" s="68">
        <v>584842.9</v>
      </c>
      <c r="J221" s="68">
        <v>605968</v>
      </c>
      <c r="K221" s="68">
        <v>627103</v>
      </c>
      <c r="L221" s="68"/>
    </row>
    <row r="223" spans="2:12" x14ac:dyDescent="0.2">
      <c r="B223" s="53" t="s">
        <v>87</v>
      </c>
      <c r="C223" s="3" t="s">
        <v>96</v>
      </c>
      <c r="F223" s="54"/>
      <c r="G223" s="54"/>
      <c r="H223" s="54"/>
      <c r="I223" s="54"/>
      <c r="J223" s="54"/>
      <c r="K223" s="54"/>
      <c r="L223" s="54"/>
    </row>
    <row r="224" spans="2:12" ht="25.5" x14ac:dyDescent="0.2">
      <c r="B224" s="53" t="s">
        <v>88</v>
      </c>
      <c r="C224" s="3">
        <v>102002</v>
      </c>
      <c r="D224" s="54"/>
      <c r="E224" s="54"/>
      <c r="F224" s="54"/>
      <c r="G224" s="54"/>
      <c r="H224" s="54"/>
      <c r="I224" s="54"/>
      <c r="J224" s="54"/>
      <c r="K224" s="54"/>
      <c r="L224" s="54"/>
    </row>
    <row r="225" spans="2:12" x14ac:dyDescent="0.2">
      <c r="B225" s="53" t="s">
        <v>89</v>
      </c>
      <c r="C225" s="3" t="s">
        <v>33</v>
      </c>
      <c r="D225" s="54"/>
      <c r="E225" s="54"/>
      <c r="F225" s="54"/>
      <c r="G225" s="54"/>
      <c r="H225" s="54"/>
      <c r="I225" s="54"/>
      <c r="J225" s="54"/>
      <c r="K225" s="54"/>
      <c r="L225" s="54"/>
    </row>
    <row r="226" spans="2:12" ht="26.25" customHeight="1" x14ac:dyDescent="0.2">
      <c r="B226" s="53" t="s">
        <v>90</v>
      </c>
      <c r="C226" s="3">
        <v>1080</v>
      </c>
      <c r="D226" s="129" t="s">
        <v>101</v>
      </c>
      <c r="E226" s="130"/>
      <c r="F226" s="130"/>
      <c r="G226" s="130"/>
      <c r="H226" s="130"/>
      <c r="I226" s="130"/>
      <c r="J226" s="130"/>
      <c r="K226" s="130"/>
      <c r="L226" s="131"/>
    </row>
    <row r="227" spans="2:12" ht="15" customHeight="1" x14ac:dyDescent="0.2">
      <c r="B227" s="53" t="s">
        <v>91</v>
      </c>
      <c r="C227" s="3">
        <v>11013</v>
      </c>
      <c r="D227" s="123" t="s">
        <v>148</v>
      </c>
      <c r="E227" s="123" t="s">
        <v>142</v>
      </c>
      <c r="F227" s="132" t="s">
        <v>143</v>
      </c>
      <c r="G227" s="132" t="s">
        <v>144</v>
      </c>
      <c r="H227" s="132" t="s">
        <v>149</v>
      </c>
      <c r="I227" s="123" t="s">
        <v>150</v>
      </c>
      <c r="J227" s="123" t="s">
        <v>100</v>
      </c>
      <c r="K227" s="123" t="s">
        <v>151</v>
      </c>
      <c r="L227" s="126" t="s">
        <v>102</v>
      </c>
    </row>
    <row r="228" spans="2:12" ht="51" customHeight="1" x14ac:dyDescent="0.2">
      <c r="B228" s="60" t="s">
        <v>54</v>
      </c>
      <c r="C228" s="3" t="s">
        <v>26</v>
      </c>
      <c r="D228" s="124"/>
      <c r="E228" s="124"/>
      <c r="F228" s="133"/>
      <c r="G228" s="133"/>
      <c r="H228" s="133"/>
      <c r="I228" s="124"/>
      <c r="J228" s="124"/>
      <c r="K228" s="124"/>
      <c r="L228" s="127"/>
    </row>
    <row r="229" spans="2:12" ht="51" x14ac:dyDescent="0.2">
      <c r="B229" s="60" t="s">
        <v>92</v>
      </c>
      <c r="C229" s="3" t="s">
        <v>106</v>
      </c>
      <c r="D229" s="124"/>
      <c r="E229" s="124"/>
      <c r="F229" s="133"/>
      <c r="G229" s="133"/>
      <c r="H229" s="133"/>
      <c r="I229" s="124"/>
      <c r="J229" s="124"/>
      <c r="K229" s="124"/>
      <c r="L229" s="127"/>
    </row>
    <row r="230" spans="2:12" x14ac:dyDescent="0.2">
      <c r="B230" s="60" t="s">
        <v>57</v>
      </c>
      <c r="C230" s="3" t="s">
        <v>58</v>
      </c>
      <c r="D230" s="124"/>
      <c r="E230" s="124"/>
      <c r="F230" s="133"/>
      <c r="G230" s="133"/>
      <c r="H230" s="133"/>
      <c r="I230" s="124"/>
      <c r="J230" s="124"/>
      <c r="K230" s="124"/>
      <c r="L230" s="127"/>
    </row>
    <row r="231" spans="2:12" ht="25.5" x14ac:dyDescent="0.2">
      <c r="B231" s="3" t="s">
        <v>93</v>
      </c>
      <c r="C231" s="3" t="s">
        <v>129</v>
      </c>
      <c r="D231" s="124"/>
      <c r="E231" s="124"/>
      <c r="F231" s="133"/>
      <c r="G231" s="133"/>
      <c r="H231" s="133"/>
      <c r="I231" s="124"/>
      <c r="J231" s="124"/>
      <c r="K231" s="124"/>
      <c r="L231" s="127"/>
    </row>
    <row r="232" spans="2:12" x14ac:dyDescent="0.2">
      <c r="B232" s="42"/>
      <c r="C232" s="61" t="s">
        <v>98</v>
      </c>
      <c r="D232" s="125"/>
      <c r="E232" s="125"/>
      <c r="F232" s="134"/>
      <c r="G232" s="134"/>
      <c r="H232" s="134"/>
      <c r="I232" s="125"/>
      <c r="J232" s="125"/>
      <c r="K232" s="125"/>
      <c r="L232" s="128"/>
    </row>
    <row r="233" spans="2:12" ht="25.5" x14ac:dyDescent="0.2">
      <c r="B233" s="3" t="s">
        <v>94</v>
      </c>
      <c r="C233" s="3" t="s">
        <v>121</v>
      </c>
      <c r="D233" s="72">
        <v>27224</v>
      </c>
      <c r="E233" s="72">
        <v>32106</v>
      </c>
      <c r="F233" s="72">
        <v>8027</v>
      </c>
      <c r="G233" s="72">
        <v>16053</v>
      </c>
      <c r="H233" s="72">
        <v>24080</v>
      </c>
      <c r="I233" s="72">
        <v>32106</v>
      </c>
      <c r="J233" s="72">
        <v>32106</v>
      </c>
      <c r="K233" s="72">
        <v>32106</v>
      </c>
      <c r="L233" s="62"/>
    </row>
    <row r="234" spans="2:12" x14ac:dyDescent="0.2">
      <c r="B234" s="3" t="s">
        <v>94</v>
      </c>
      <c r="C234" s="3" t="s">
        <v>122</v>
      </c>
      <c r="D234" s="72">
        <v>22349</v>
      </c>
      <c r="E234" s="72">
        <v>26389</v>
      </c>
      <c r="F234" s="72">
        <v>6605</v>
      </c>
      <c r="G234" s="72">
        <v>13210</v>
      </c>
      <c r="H234" s="72">
        <v>19816</v>
      </c>
      <c r="I234" s="72">
        <v>26421</v>
      </c>
      <c r="J234" s="72">
        <v>26453</v>
      </c>
      <c r="K234" s="72">
        <v>26485</v>
      </c>
      <c r="L234" s="62"/>
    </row>
    <row r="235" spans="2:12" x14ac:dyDescent="0.2">
      <c r="B235" s="3" t="s">
        <v>94</v>
      </c>
      <c r="C235" s="3" t="s">
        <v>114</v>
      </c>
      <c r="D235" s="72">
        <v>20954</v>
      </c>
      <c r="E235" s="72">
        <v>24754</v>
      </c>
      <c r="F235" s="72">
        <v>6196</v>
      </c>
      <c r="G235" s="72">
        <v>12393</v>
      </c>
      <c r="H235" s="72">
        <v>18589</v>
      </c>
      <c r="I235" s="72">
        <v>24786</v>
      </c>
      <c r="J235" s="72">
        <v>24818</v>
      </c>
      <c r="K235" s="72">
        <v>24850</v>
      </c>
      <c r="L235" s="62"/>
    </row>
    <row r="236" spans="2:12" x14ac:dyDescent="0.2">
      <c r="B236" s="3" t="s">
        <v>94</v>
      </c>
      <c r="C236" s="3" t="s">
        <v>115</v>
      </c>
      <c r="D236" s="72">
        <v>6270</v>
      </c>
      <c r="E236" s="72">
        <v>7352</v>
      </c>
      <c r="F236" s="72">
        <v>1830</v>
      </c>
      <c r="G236" s="72">
        <v>3660</v>
      </c>
      <c r="H236" s="72">
        <v>5490</v>
      </c>
      <c r="I236" s="72">
        <v>7320</v>
      </c>
      <c r="J236" s="72">
        <v>7288</v>
      </c>
      <c r="K236" s="72">
        <v>7256</v>
      </c>
      <c r="L236" s="62" t="s">
        <v>0</v>
      </c>
    </row>
    <row r="237" spans="2:12" x14ac:dyDescent="0.2">
      <c r="B237" s="3" t="s">
        <v>103</v>
      </c>
      <c r="C237" s="3" t="s">
        <v>116</v>
      </c>
      <c r="D237" s="68">
        <v>77</v>
      </c>
      <c r="E237" s="68">
        <v>77.099999999999994</v>
      </c>
      <c r="F237" s="68">
        <v>77.199999999999989</v>
      </c>
      <c r="G237" s="68">
        <v>77.199999999999989</v>
      </c>
      <c r="H237" s="68">
        <v>77.199999999999989</v>
      </c>
      <c r="I237" s="68">
        <v>77.199999999999989</v>
      </c>
      <c r="J237" s="68">
        <v>77.299999999999983</v>
      </c>
      <c r="K237" s="68">
        <v>77.399999999999977</v>
      </c>
      <c r="L237" s="62"/>
    </row>
    <row r="238" spans="2:12" ht="25.5" x14ac:dyDescent="0.2">
      <c r="B238" s="3" t="s">
        <v>103</v>
      </c>
      <c r="C238" s="3" t="s">
        <v>117</v>
      </c>
      <c r="D238" s="68">
        <v>1.3</v>
      </c>
      <c r="E238" s="68">
        <v>1.2</v>
      </c>
      <c r="F238" s="68">
        <v>1.0999999999999999</v>
      </c>
      <c r="G238" s="68">
        <v>1.0999999999999999</v>
      </c>
      <c r="H238" s="68">
        <v>1.0999999999999999</v>
      </c>
      <c r="I238" s="68">
        <v>1.0999999999999999</v>
      </c>
      <c r="J238" s="68">
        <v>0.99999999999999989</v>
      </c>
      <c r="K238" s="68">
        <v>0.89999999999999991</v>
      </c>
      <c r="L238" s="62"/>
    </row>
    <row r="239" spans="2:12" ht="15" customHeight="1" x14ac:dyDescent="0.2">
      <c r="B239" s="66" t="s">
        <v>95</v>
      </c>
      <c r="C239" s="67"/>
      <c r="D239" s="68">
        <v>352342.1999999999</v>
      </c>
      <c r="E239" s="68">
        <v>372478.90000000008</v>
      </c>
      <c r="F239" s="68">
        <v>88712.4</v>
      </c>
      <c r="G239" s="68">
        <v>214190.5</v>
      </c>
      <c r="H239" s="68">
        <v>339668.6</v>
      </c>
      <c r="I239" s="68">
        <v>501912.5</v>
      </c>
      <c r="J239" s="68">
        <v>509990.7</v>
      </c>
      <c r="K239" s="68">
        <v>529131.5</v>
      </c>
      <c r="L239" s="68"/>
    </row>
    <row r="241" spans="2:12" x14ac:dyDescent="0.2">
      <c r="B241" s="53" t="s">
        <v>87</v>
      </c>
      <c r="C241" s="3" t="s">
        <v>96</v>
      </c>
      <c r="F241" s="54"/>
      <c r="G241" s="54"/>
      <c r="H241" s="54"/>
      <c r="I241" s="54"/>
      <c r="J241" s="54"/>
      <c r="K241" s="54"/>
      <c r="L241" s="54"/>
    </row>
    <row r="242" spans="2:12" ht="25.5" x14ac:dyDescent="0.2">
      <c r="B242" s="53" t="s">
        <v>88</v>
      </c>
      <c r="C242" s="3">
        <v>102002</v>
      </c>
      <c r="D242" s="54"/>
      <c r="E242" s="54"/>
      <c r="F242" s="54"/>
      <c r="G242" s="54"/>
      <c r="H242" s="54"/>
      <c r="I242" s="54"/>
      <c r="J242" s="54"/>
      <c r="K242" s="54"/>
      <c r="L242" s="54"/>
    </row>
    <row r="243" spans="2:12" x14ac:dyDescent="0.2">
      <c r="B243" s="53" t="s">
        <v>89</v>
      </c>
      <c r="C243" s="3" t="s">
        <v>33</v>
      </c>
      <c r="D243" s="54"/>
      <c r="E243" s="54"/>
      <c r="F243" s="54"/>
      <c r="G243" s="54"/>
      <c r="H243" s="54"/>
      <c r="I243" s="54"/>
      <c r="J243" s="54"/>
      <c r="K243" s="54"/>
      <c r="L243" s="54"/>
    </row>
    <row r="244" spans="2:12" ht="26.25" customHeight="1" x14ac:dyDescent="0.2">
      <c r="B244" s="53" t="s">
        <v>90</v>
      </c>
      <c r="C244" s="3">
        <v>1080</v>
      </c>
      <c r="D244" s="129" t="s">
        <v>101</v>
      </c>
      <c r="E244" s="130"/>
      <c r="F244" s="130"/>
      <c r="G244" s="130"/>
      <c r="H244" s="130"/>
      <c r="I244" s="130"/>
      <c r="J244" s="130"/>
      <c r="K244" s="130"/>
      <c r="L244" s="131"/>
    </row>
    <row r="245" spans="2:12" ht="19.5" customHeight="1" x14ac:dyDescent="0.2">
      <c r="B245" s="53" t="s">
        <v>91</v>
      </c>
      <c r="C245" s="3">
        <v>11014</v>
      </c>
      <c r="D245" s="123" t="s">
        <v>148</v>
      </c>
      <c r="E245" s="123" t="s">
        <v>142</v>
      </c>
      <c r="F245" s="132" t="s">
        <v>143</v>
      </c>
      <c r="G245" s="132" t="s">
        <v>144</v>
      </c>
      <c r="H245" s="132" t="s">
        <v>149</v>
      </c>
      <c r="I245" s="123" t="s">
        <v>150</v>
      </c>
      <c r="J245" s="123" t="s">
        <v>100</v>
      </c>
      <c r="K245" s="123" t="s">
        <v>151</v>
      </c>
      <c r="L245" s="126" t="s">
        <v>102</v>
      </c>
    </row>
    <row r="246" spans="2:12" ht="51" customHeight="1" x14ac:dyDescent="0.2">
      <c r="B246" s="60" t="s">
        <v>54</v>
      </c>
      <c r="C246" s="3" t="s">
        <v>27</v>
      </c>
      <c r="D246" s="124"/>
      <c r="E246" s="124"/>
      <c r="F246" s="133"/>
      <c r="G246" s="133"/>
      <c r="H246" s="133"/>
      <c r="I246" s="124"/>
      <c r="J246" s="124"/>
      <c r="K246" s="124"/>
      <c r="L246" s="127"/>
    </row>
    <row r="247" spans="2:12" ht="51" x14ac:dyDescent="0.2">
      <c r="B247" s="60" t="s">
        <v>92</v>
      </c>
      <c r="C247" s="3" t="s">
        <v>106</v>
      </c>
      <c r="D247" s="124"/>
      <c r="E247" s="124"/>
      <c r="F247" s="133"/>
      <c r="G247" s="133"/>
      <c r="H247" s="133"/>
      <c r="I247" s="124"/>
      <c r="J247" s="124"/>
      <c r="K247" s="124"/>
      <c r="L247" s="127"/>
    </row>
    <row r="248" spans="2:12" x14ac:dyDescent="0.2">
      <c r="B248" s="60" t="s">
        <v>57</v>
      </c>
      <c r="C248" s="3" t="s">
        <v>58</v>
      </c>
      <c r="D248" s="124"/>
      <c r="E248" s="124"/>
      <c r="F248" s="133"/>
      <c r="G248" s="133"/>
      <c r="H248" s="133"/>
      <c r="I248" s="124"/>
      <c r="J248" s="124"/>
      <c r="K248" s="124"/>
      <c r="L248" s="127"/>
    </row>
    <row r="249" spans="2:12" ht="25.5" x14ac:dyDescent="0.2">
      <c r="B249" s="3" t="s">
        <v>93</v>
      </c>
      <c r="C249" s="3" t="s">
        <v>130</v>
      </c>
      <c r="D249" s="124"/>
      <c r="E249" s="124"/>
      <c r="F249" s="133"/>
      <c r="G249" s="133"/>
      <c r="H249" s="133"/>
      <c r="I249" s="124"/>
      <c r="J249" s="124"/>
      <c r="K249" s="124"/>
      <c r="L249" s="127"/>
    </row>
    <row r="250" spans="2:12" x14ac:dyDescent="0.2">
      <c r="B250" s="42"/>
      <c r="C250" s="61" t="s">
        <v>98</v>
      </c>
      <c r="D250" s="125"/>
      <c r="E250" s="125"/>
      <c r="F250" s="134"/>
      <c r="G250" s="134"/>
      <c r="H250" s="134"/>
      <c r="I250" s="125"/>
      <c r="J250" s="125"/>
      <c r="K250" s="125"/>
      <c r="L250" s="128"/>
    </row>
    <row r="251" spans="2:12" ht="25.5" x14ac:dyDescent="0.2">
      <c r="B251" s="3" t="s">
        <v>94</v>
      </c>
      <c r="C251" s="3" t="s">
        <v>121</v>
      </c>
      <c r="D251" s="72">
        <v>24380</v>
      </c>
      <c r="E251" s="72">
        <v>26633</v>
      </c>
      <c r="F251" s="72">
        <v>6658</v>
      </c>
      <c r="G251" s="72">
        <v>13317</v>
      </c>
      <c r="H251" s="72">
        <v>19975</v>
      </c>
      <c r="I251" s="72">
        <v>26633</v>
      </c>
      <c r="J251" s="72">
        <v>26633</v>
      </c>
      <c r="K251" s="72">
        <v>26633</v>
      </c>
      <c r="L251" s="62"/>
    </row>
    <row r="252" spans="2:12" x14ac:dyDescent="0.2">
      <c r="B252" s="3" t="s">
        <v>94</v>
      </c>
      <c r="C252" s="3" t="s">
        <v>122</v>
      </c>
      <c r="D252" s="72">
        <v>19005</v>
      </c>
      <c r="E252" s="72">
        <v>20788</v>
      </c>
      <c r="F252" s="72">
        <v>5204</v>
      </c>
      <c r="G252" s="72">
        <v>10407</v>
      </c>
      <c r="H252" s="72">
        <v>15611</v>
      </c>
      <c r="I252" s="72">
        <v>20815</v>
      </c>
      <c r="J252" s="72">
        <v>20841</v>
      </c>
      <c r="K252" s="72">
        <v>20868</v>
      </c>
      <c r="L252" s="62"/>
    </row>
    <row r="253" spans="2:12" x14ac:dyDescent="0.2">
      <c r="B253" s="3" t="s">
        <v>94</v>
      </c>
      <c r="C253" s="3" t="s">
        <v>114</v>
      </c>
      <c r="D253" s="72">
        <v>16462</v>
      </c>
      <c r="E253" s="72">
        <v>18031</v>
      </c>
      <c r="F253" s="72">
        <v>4514</v>
      </c>
      <c r="G253" s="72">
        <v>9029</v>
      </c>
      <c r="H253" s="72">
        <v>13543</v>
      </c>
      <c r="I253" s="72">
        <v>18057</v>
      </c>
      <c r="J253" s="72">
        <v>18084</v>
      </c>
      <c r="K253" s="72">
        <v>18110</v>
      </c>
      <c r="L253" s="62"/>
    </row>
    <row r="254" spans="2:12" x14ac:dyDescent="0.2">
      <c r="B254" s="3" t="s">
        <v>94</v>
      </c>
      <c r="C254" s="3" t="s">
        <v>115</v>
      </c>
      <c r="D254" s="72">
        <v>7922</v>
      </c>
      <c r="E254" s="72">
        <v>8602</v>
      </c>
      <c r="F254" s="72">
        <v>2144</v>
      </c>
      <c r="G254" s="72">
        <v>4288</v>
      </c>
      <c r="H254" s="72">
        <v>6432</v>
      </c>
      <c r="I254" s="72">
        <v>8576</v>
      </c>
      <c r="J254" s="72">
        <v>8549</v>
      </c>
      <c r="K254" s="72">
        <v>8523</v>
      </c>
      <c r="L254" s="62" t="s">
        <v>0</v>
      </c>
    </row>
    <row r="255" spans="2:12" x14ac:dyDescent="0.2">
      <c r="B255" s="3" t="s">
        <v>103</v>
      </c>
      <c r="C255" s="3" t="s">
        <v>116</v>
      </c>
      <c r="D255" s="68">
        <v>67.599999999999994</v>
      </c>
      <c r="E255" s="68">
        <v>67.699999999999989</v>
      </c>
      <c r="F255" s="68">
        <v>67.799999999999983</v>
      </c>
      <c r="G255" s="68">
        <v>67.799999999999983</v>
      </c>
      <c r="H255" s="68">
        <v>67.799999999999983</v>
      </c>
      <c r="I255" s="68">
        <v>67.799999999999983</v>
      </c>
      <c r="J255" s="68">
        <v>67.899999999999977</v>
      </c>
      <c r="K255" s="68">
        <v>67.999999999999972</v>
      </c>
      <c r="L255" s="62"/>
    </row>
    <row r="256" spans="2:12" ht="25.5" x14ac:dyDescent="0.2">
      <c r="B256" s="3" t="s">
        <v>103</v>
      </c>
      <c r="C256" s="3" t="s">
        <v>117</v>
      </c>
      <c r="D256" s="68">
        <v>0.7</v>
      </c>
      <c r="E256" s="68">
        <v>0.6</v>
      </c>
      <c r="F256" s="68">
        <v>0.5</v>
      </c>
      <c r="G256" s="68">
        <v>0.5</v>
      </c>
      <c r="H256" s="68">
        <v>0.5</v>
      </c>
      <c r="I256" s="68">
        <v>0.5</v>
      </c>
      <c r="J256" s="68">
        <v>0.4</v>
      </c>
      <c r="K256" s="68">
        <v>0.30000000000000004</v>
      </c>
      <c r="L256" s="62"/>
    </row>
    <row r="257" spans="2:12" ht="15" customHeight="1" x14ac:dyDescent="0.2">
      <c r="B257" s="66" t="s">
        <v>95</v>
      </c>
      <c r="C257" s="67"/>
      <c r="D257" s="68">
        <v>391281.3</v>
      </c>
      <c r="E257" s="68">
        <v>432627.59999999992</v>
      </c>
      <c r="F257" s="68">
        <v>98284.6</v>
      </c>
      <c r="G257" s="68">
        <v>238415.5</v>
      </c>
      <c r="H257" s="68">
        <v>378546.5</v>
      </c>
      <c r="I257" s="68">
        <v>568464.4</v>
      </c>
      <c r="J257" s="68">
        <v>585761.50000000012</v>
      </c>
      <c r="K257" s="68">
        <v>607952.50000000012</v>
      </c>
      <c r="L257" s="68"/>
    </row>
    <row r="259" spans="2:12" x14ac:dyDescent="0.2">
      <c r="B259" s="53" t="s">
        <v>87</v>
      </c>
      <c r="C259" s="3" t="s">
        <v>96</v>
      </c>
      <c r="F259" s="54"/>
      <c r="G259" s="54"/>
      <c r="H259" s="54"/>
      <c r="I259" s="54"/>
      <c r="J259" s="54"/>
      <c r="K259" s="54"/>
      <c r="L259" s="54"/>
    </row>
    <row r="260" spans="2:12" ht="25.5" x14ac:dyDescent="0.2">
      <c r="B260" s="53" t="s">
        <v>88</v>
      </c>
      <c r="C260" s="3">
        <v>102002</v>
      </c>
      <c r="D260" s="54"/>
      <c r="E260" s="54"/>
      <c r="F260" s="54"/>
      <c r="G260" s="54"/>
      <c r="H260" s="54"/>
      <c r="I260" s="54"/>
      <c r="J260" s="54"/>
      <c r="K260" s="54"/>
      <c r="L260" s="54"/>
    </row>
    <row r="261" spans="2:12" x14ac:dyDescent="0.2">
      <c r="B261" s="53" t="s">
        <v>89</v>
      </c>
      <c r="C261" s="3" t="s">
        <v>33</v>
      </c>
      <c r="D261" s="54"/>
      <c r="E261" s="54"/>
      <c r="F261" s="54"/>
      <c r="G261" s="54"/>
      <c r="H261" s="54"/>
      <c r="I261" s="54"/>
      <c r="J261" s="54"/>
      <c r="K261" s="54"/>
      <c r="L261" s="54"/>
    </row>
    <row r="262" spans="2:12" ht="26.25" customHeight="1" x14ac:dyDescent="0.2">
      <c r="B262" s="53" t="s">
        <v>90</v>
      </c>
      <c r="C262" s="3">
        <v>1080</v>
      </c>
      <c r="D262" s="129" t="s">
        <v>101</v>
      </c>
      <c r="E262" s="130"/>
      <c r="F262" s="130"/>
      <c r="G262" s="130"/>
      <c r="H262" s="130"/>
      <c r="I262" s="130"/>
      <c r="J262" s="130"/>
      <c r="K262" s="130"/>
      <c r="L262" s="131"/>
    </row>
    <row r="263" spans="2:12" ht="15" customHeight="1" x14ac:dyDescent="0.2">
      <c r="B263" s="53" t="s">
        <v>91</v>
      </c>
      <c r="C263" s="3">
        <v>11015</v>
      </c>
      <c r="D263" s="123" t="s">
        <v>148</v>
      </c>
      <c r="E263" s="123" t="s">
        <v>142</v>
      </c>
      <c r="F263" s="132" t="s">
        <v>143</v>
      </c>
      <c r="G263" s="132" t="s">
        <v>144</v>
      </c>
      <c r="H263" s="132" t="s">
        <v>149</v>
      </c>
      <c r="I263" s="123" t="s">
        <v>150</v>
      </c>
      <c r="J263" s="123" t="s">
        <v>100</v>
      </c>
      <c r="K263" s="123" t="s">
        <v>151</v>
      </c>
      <c r="L263" s="126" t="s">
        <v>102</v>
      </c>
    </row>
    <row r="264" spans="2:12" ht="51" customHeight="1" x14ac:dyDescent="0.2">
      <c r="B264" s="60" t="s">
        <v>54</v>
      </c>
      <c r="C264" s="3" t="s">
        <v>28</v>
      </c>
      <c r="D264" s="124"/>
      <c r="E264" s="124"/>
      <c r="F264" s="133"/>
      <c r="G264" s="133"/>
      <c r="H264" s="133"/>
      <c r="I264" s="124"/>
      <c r="J264" s="124"/>
      <c r="K264" s="124"/>
      <c r="L264" s="127"/>
    </row>
    <row r="265" spans="2:12" ht="51" x14ac:dyDescent="0.2">
      <c r="B265" s="60" t="s">
        <v>92</v>
      </c>
      <c r="C265" s="3" t="s">
        <v>106</v>
      </c>
      <c r="D265" s="124"/>
      <c r="E265" s="124"/>
      <c r="F265" s="133"/>
      <c r="G265" s="133"/>
      <c r="H265" s="133"/>
      <c r="I265" s="124"/>
      <c r="J265" s="124"/>
      <c r="K265" s="124"/>
      <c r="L265" s="127"/>
    </row>
    <row r="266" spans="2:12" x14ac:dyDescent="0.2">
      <c r="B266" s="60" t="s">
        <v>57</v>
      </c>
      <c r="C266" s="3" t="s">
        <v>58</v>
      </c>
      <c r="D266" s="124"/>
      <c r="E266" s="124"/>
      <c r="F266" s="133"/>
      <c r="G266" s="133"/>
      <c r="H266" s="133"/>
      <c r="I266" s="124"/>
      <c r="J266" s="124"/>
      <c r="K266" s="124"/>
      <c r="L266" s="127"/>
    </row>
    <row r="267" spans="2:12" ht="25.5" x14ac:dyDescent="0.2">
      <c r="B267" s="3" t="s">
        <v>93</v>
      </c>
      <c r="C267" s="3" t="s">
        <v>131</v>
      </c>
      <c r="D267" s="124"/>
      <c r="E267" s="124"/>
      <c r="F267" s="133"/>
      <c r="G267" s="133"/>
      <c r="H267" s="133"/>
      <c r="I267" s="124"/>
      <c r="J267" s="124"/>
      <c r="K267" s="124"/>
      <c r="L267" s="127"/>
    </row>
    <row r="268" spans="2:12" x14ac:dyDescent="0.2">
      <c r="B268" s="42"/>
      <c r="C268" s="61" t="s">
        <v>98</v>
      </c>
      <c r="D268" s="125"/>
      <c r="E268" s="125"/>
      <c r="F268" s="134"/>
      <c r="G268" s="134"/>
      <c r="H268" s="134"/>
      <c r="I268" s="125"/>
      <c r="J268" s="125"/>
      <c r="K268" s="125"/>
      <c r="L268" s="128"/>
    </row>
    <row r="269" spans="2:12" ht="25.5" x14ac:dyDescent="0.2">
      <c r="B269" s="3" t="s">
        <v>94</v>
      </c>
      <c r="C269" s="3" t="s">
        <v>121</v>
      </c>
      <c r="D269" s="72">
        <v>10548</v>
      </c>
      <c r="E269" s="72">
        <v>12123</v>
      </c>
      <c r="F269" s="72">
        <v>3031</v>
      </c>
      <c r="G269" s="72">
        <v>6062</v>
      </c>
      <c r="H269" s="72">
        <v>9092</v>
      </c>
      <c r="I269" s="72">
        <v>12123</v>
      </c>
      <c r="J269" s="72">
        <v>12123</v>
      </c>
      <c r="K269" s="72">
        <v>12123</v>
      </c>
      <c r="L269" s="62"/>
    </row>
    <row r="270" spans="2:12" x14ac:dyDescent="0.2">
      <c r="B270" s="3" t="s">
        <v>94</v>
      </c>
      <c r="C270" s="3" t="s">
        <v>122</v>
      </c>
      <c r="D270" s="72">
        <v>8522</v>
      </c>
      <c r="E270" s="72">
        <v>9807</v>
      </c>
      <c r="F270" s="72">
        <v>2455</v>
      </c>
      <c r="G270" s="72">
        <v>4909</v>
      </c>
      <c r="H270" s="72">
        <v>7364</v>
      </c>
      <c r="I270" s="72">
        <v>9819</v>
      </c>
      <c r="J270" s="72">
        <v>9831</v>
      </c>
      <c r="K270" s="72">
        <v>9843</v>
      </c>
      <c r="L270" s="62"/>
    </row>
    <row r="271" spans="2:12" x14ac:dyDescent="0.2">
      <c r="B271" s="3" t="s">
        <v>94</v>
      </c>
      <c r="C271" s="3" t="s">
        <v>114</v>
      </c>
      <c r="D271" s="72">
        <v>8447</v>
      </c>
      <c r="E271" s="72">
        <v>9723</v>
      </c>
      <c r="F271" s="72">
        <v>2434</v>
      </c>
      <c r="G271" s="72">
        <v>4867</v>
      </c>
      <c r="H271" s="72">
        <v>7301</v>
      </c>
      <c r="I271" s="72">
        <v>9735</v>
      </c>
      <c r="J271" s="72">
        <v>9747</v>
      </c>
      <c r="K271" s="72">
        <v>9759</v>
      </c>
      <c r="L271" s="62"/>
    </row>
    <row r="272" spans="2:12" x14ac:dyDescent="0.2">
      <c r="B272" s="3" t="s">
        <v>94</v>
      </c>
      <c r="C272" s="3" t="s">
        <v>115</v>
      </c>
      <c r="D272" s="72">
        <v>2101</v>
      </c>
      <c r="E272" s="72">
        <v>2400</v>
      </c>
      <c r="F272" s="72">
        <v>597</v>
      </c>
      <c r="G272" s="72">
        <v>1194</v>
      </c>
      <c r="H272" s="72">
        <v>1791</v>
      </c>
      <c r="I272" s="72">
        <v>2388</v>
      </c>
      <c r="J272" s="72">
        <v>2376</v>
      </c>
      <c r="K272" s="72">
        <v>2364</v>
      </c>
      <c r="L272" s="62" t="s">
        <v>0</v>
      </c>
    </row>
    <row r="273" spans="2:12" x14ac:dyDescent="0.2">
      <c r="B273" s="3" t="s">
        <v>103</v>
      </c>
      <c r="C273" s="3" t="s">
        <v>116</v>
      </c>
      <c r="D273" s="68">
        <v>80.099999999999994</v>
      </c>
      <c r="E273" s="68">
        <v>80.199999999999989</v>
      </c>
      <c r="F273" s="68">
        <v>80.299999999999983</v>
      </c>
      <c r="G273" s="68">
        <v>80.299999999999983</v>
      </c>
      <c r="H273" s="68">
        <v>80.299999999999983</v>
      </c>
      <c r="I273" s="68">
        <v>80.299999999999983</v>
      </c>
      <c r="J273" s="68">
        <v>80.399999999999977</v>
      </c>
      <c r="K273" s="68">
        <v>80.499999999999972</v>
      </c>
      <c r="L273" s="62"/>
    </row>
    <row r="274" spans="2:12" ht="25.5" x14ac:dyDescent="0.2">
      <c r="B274" s="3" t="s">
        <v>103</v>
      </c>
      <c r="C274" s="3" t="s">
        <v>117</v>
      </c>
      <c r="D274" s="68">
        <v>1.3</v>
      </c>
      <c r="E274" s="68">
        <v>1.2</v>
      </c>
      <c r="F274" s="68">
        <v>1.0999999999999999</v>
      </c>
      <c r="G274" s="68">
        <v>1.0999999999999999</v>
      </c>
      <c r="H274" s="68">
        <v>1.0999999999999999</v>
      </c>
      <c r="I274" s="68">
        <v>1.0999999999999999</v>
      </c>
      <c r="J274" s="68">
        <v>0.99999999999999989</v>
      </c>
      <c r="K274" s="68">
        <v>0.89999999999999991</v>
      </c>
      <c r="L274" s="62"/>
    </row>
    <row r="275" spans="2:12" ht="15" customHeight="1" x14ac:dyDescent="0.2">
      <c r="B275" s="66" t="s">
        <v>95</v>
      </c>
      <c r="C275" s="67"/>
      <c r="D275" s="68">
        <v>297474.5</v>
      </c>
      <c r="E275" s="68">
        <v>340853.1</v>
      </c>
      <c r="F275" s="68">
        <v>78717.216666666674</v>
      </c>
      <c r="G275" s="68">
        <v>190885.16666666669</v>
      </c>
      <c r="H275" s="68">
        <v>303053.11666666664</v>
      </c>
      <c r="I275" s="68">
        <v>448671.79999999993</v>
      </c>
      <c r="J275" s="68">
        <v>465587.8</v>
      </c>
      <c r="K275" s="68">
        <v>482745.49999999994</v>
      </c>
      <c r="L275" s="68"/>
    </row>
    <row r="277" spans="2:12" x14ac:dyDescent="0.2">
      <c r="B277" s="53" t="s">
        <v>87</v>
      </c>
      <c r="C277" s="3" t="s">
        <v>96</v>
      </c>
      <c r="F277" s="54"/>
      <c r="G277" s="54"/>
      <c r="H277" s="54"/>
      <c r="I277" s="54"/>
      <c r="J277" s="54"/>
      <c r="K277" s="54"/>
      <c r="L277" s="54"/>
    </row>
    <row r="278" spans="2:12" ht="25.5" x14ac:dyDescent="0.2">
      <c r="B278" s="53" t="s">
        <v>88</v>
      </c>
      <c r="C278" s="3">
        <v>102002</v>
      </c>
      <c r="D278" s="54"/>
      <c r="E278" s="54"/>
      <c r="F278" s="54"/>
      <c r="G278" s="54"/>
      <c r="H278" s="54"/>
      <c r="I278" s="54"/>
      <c r="J278" s="54"/>
      <c r="K278" s="54"/>
      <c r="L278" s="54"/>
    </row>
    <row r="279" spans="2:12" x14ac:dyDescent="0.2">
      <c r="B279" s="53" t="s">
        <v>89</v>
      </c>
      <c r="C279" s="3" t="s">
        <v>33</v>
      </c>
      <c r="D279" s="54"/>
      <c r="E279" s="54"/>
      <c r="F279" s="54"/>
      <c r="G279" s="54"/>
      <c r="H279" s="54"/>
      <c r="I279" s="54"/>
      <c r="J279" s="54"/>
      <c r="K279" s="54"/>
      <c r="L279" s="54"/>
    </row>
    <row r="280" spans="2:12" ht="26.25" customHeight="1" x14ac:dyDescent="0.2">
      <c r="B280" s="53" t="s">
        <v>90</v>
      </c>
      <c r="C280" s="3">
        <v>1080</v>
      </c>
      <c r="D280" s="129" t="s">
        <v>101</v>
      </c>
      <c r="E280" s="130"/>
      <c r="F280" s="130"/>
      <c r="G280" s="130"/>
      <c r="H280" s="130"/>
      <c r="I280" s="130"/>
      <c r="J280" s="130"/>
      <c r="K280" s="130"/>
      <c r="L280" s="131"/>
    </row>
    <row r="281" spans="2:12" ht="17.25" customHeight="1" x14ac:dyDescent="0.2">
      <c r="B281" s="53" t="s">
        <v>91</v>
      </c>
      <c r="C281" s="3">
        <v>11016</v>
      </c>
      <c r="D281" s="123" t="s">
        <v>148</v>
      </c>
      <c r="E281" s="123" t="s">
        <v>142</v>
      </c>
      <c r="F281" s="132" t="s">
        <v>143</v>
      </c>
      <c r="G281" s="132" t="s">
        <v>144</v>
      </c>
      <c r="H281" s="132" t="s">
        <v>149</v>
      </c>
      <c r="I281" s="123" t="s">
        <v>150</v>
      </c>
      <c r="J281" s="123" t="s">
        <v>100</v>
      </c>
      <c r="K281" s="123" t="s">
        <v>151</v>
      </c>
      <c r="L281" s="126" t="s">
        <v>102</v>
      </c>
    </row>
    <row r="282" spans="2:12" ht="59.25" customHeight="1" x14ac:dyDescent="0.2">
      <c r="B282" s="60" t="s">
        <v>54</v>
      </c>
      <c r="C282" s="3" t="s">
        <v>29</v>
      </c>
      <c r="D282" s="124"/>
      <c r="E282" s="124"/>
      <c r="F282" s="133"/>
      <c r="G282" s="133"/>
      <c r="H282" s="133"/>
      <c r="I282" s="124"/>
      <c r="J282" s="124"/>
      <c r="K282" s="124"/>
      <c r="L282" s="127"/>
    </row>
    <row r="283" spans="2:12" ht="60.75" customHeight="1" x14ac:dyDescent="0.2">
      <c r="B283" s="60" t="s">
        <v>92</v>
      </c>
      <c r="C283" s="3" t="s">
        <v>106</v>
      </c>
      <c r="D283" s="124"/>
      <c r="E283" s="124"/>
      <c r="F283" s="133"/>
      <c r="G283" s="133"/>
      <c r="H283" s="133"/>
      <c r="I283" s="124"/>
      <c r="J283" s="124"/>
      <c r="K283" s="124"/>
      <c r="L283" s="127"/>
    </row>
    <row r="284" spans="2:12" x14ac:dyDescent="0.2">
      <c r="B284" s="60" t="s">
        <v>57</v>
      </c>
      <c r="C284" s="3" t="s">
        <v>58</v>
      </c>
      <c r="D284" s="124"/>
      <c r="E284" s="124"/>
      <c r="F284" s="133"/>
      <c r="G284" s="133"/>
      <c r="H284" s="133"/>
      <c r="I284" s="124"/>
      <c r="J284" s="124"/>
      <c r="K284" s="124"/>
      <c r="L284" s="127"/>
    </row>
    <row r="285" spans="2:12" ht="25.5" x14ac:dyDescent="0.2">
      <c r="B285" s="3" t="s">
        <v>93</v>
      </c>
      <c r="C285" s="3" t="s">
        <v>132</v>
      </c>
      <c r="D285" s="124"/>
      <c r="E285" s="124"/>
      <c r="F285" s="133"/>
      <c r="G285" s="133"/>
      <c r="H285" s="133"/>
      <c r="I285" s="124"/>
      <c r="J285" s="124"/>
      <c r="K285" s="124"/>
      <c r="L285" s="127"/>
    </row>
    <row r="286" spans="2:12" x14ac:dyDescent="0.2">
      <c r="B286" s="42"/>
      <c r="C286" s="61" t="s">
        <v>98</v>
      </c>
      <c r="D286" s="125"/>
      <c r="E286" s="125"/>
      <c r="F286" s="134"/>
      <c r="G286" s="134"/>
      <c r="H286" s="134"/>
      <c r="I286" s="125"/>
      <c r="J286" s="125"/>
      <c r="K286" s="125"/>
      <c r="L286" s="128"/>
    </row>
    <row r="287" spans="2:12" ht="25.5" x14ac:dyDescent="0.2">
      <c r="B287" s="3" t="s">
        <v>94</v>
      </c>
      <c r="C287" s="3" t="s">
        <v>121</v>
      </c>
      <c r="D287" s="72">
        <v>8794</v>
      </c>
      <c r="E287" s="72">
        <v>10705</v>
      </c>
      <c r="F287" s="72">
        <v>2676</v>
      </c>
      <c r="G287" s="72">
        <v>5353</v>
      </c>
      <c r="H287" s="72">
        <v>8029</v>
      </c>
      <c r="I287" s="72">
        <v>10705</v>
      </c>
      <c r="J287" s="72">
        <v>10705</v>
      </c>
      <c r="K287" s="72">
        <v>10705</v>
      </c>
      <c r="L287" s="62"/>
    </row>
    <row r="288" spans="2:12" x14ac:dyDescent="0.2">
      <c r="B288" s="3" t="s">
        <v>94</v>
      </c>
      <c r="C288" s="3" t="s">
        <v>122</v>
      </c>
      <c r="D288" s="72">
        <v>7244</v>
      </c>
      <c r="E288" s="72">
        <v>8829</v>
      </c>
      <c r="F288" s="72">
        <v>2210</v>
      </c>
      <c r="G288" s="72">
        <v>4420</v>
      </c>
      <c r="H288" s="72">
        <v>6630</v>
      </c>
      <c r="I288" s="72">
        <v>8840</v>
      </c>
      <c r="J288" s="72">
        <v>8850</v>
      </c>
      <c r="K288" s="72">
        <v>8861</v>
      </c>
      <c r="L288" s="62"/>
    </row>
    <row r="289" spans="2:12" x14ac:dyDescent="0.2">
      <c r="B289" s="3" t="s">
        <v>94</v>
      </c>
      <c r="C289" s="3" t="s">
        <v>114</v>
      </c>
      <c r="D289" s="72">
        <v>7000</v>
      </c>
      <c r="E289" s="72">
        <v>8532</v>
      </c>
      <c r="F289" s="72">
        <v>2136</v>
      </c>
      <c r="G289" s="72">
        <v>4271</v>
      </c>
      <c r="H289" s="72">
        <v>6407</v>
      </c>
      <c r="I289" s="72">
        <v>8543</v>
      </c>
      <c r="J289" s="72">
        <v>8553</v>
      </c>
      <c r="K289" s="72">
        <v>8564</v>
      </c>
      <c r="L289" s="62"/>
    </row>
    <row r="290" spans="2:12" x14ac:dyDescent="0.2">
      <c r="B290" s="3" t="s">
        <v>94</v>
      </c>
      <c r="C290" s="3" t="s">
        <v>115</v>
      </c>
      <c r="D290" s="72">
        <v>1794</v>
      </c>
      <c r="E290" s="72">
        <v>2173</v>
      </c>
      <c r="F290" s="72">
        <v>541</v>
      </c>
      <c r="G290" s="72">
        <v>1081</v>
      </c>
      <c r="H290" s="72">
        <v>1622</v>
      </c>
      <c r="I290" s="72">
        <v>2162</v>
      </c>
      <c r="J290" s="72">
        <v>2152</v>
      </c>
      <c r="K290" s="72">
        <v>2141</v>
      </c>
      <c r="L290" s="62" t="s">
        <v>0</v>
      </c>
    </row>
    <row r="291" spans="2:12" x14ac:dyDescent="0.2">
      <c r="B291" s="3" t="s">
        <v>103</v>
      </c>
      <c r="C291" s="3" t="s">
        <v>116</v>
      </c>
      <c r="D291" s="68">
        <v>79.599999999999994</v>
      </c>
      <c r="E291" s="68">
        <v>79.699999999999989</v>
      </c>
      <c r="F291" s="68">
        <v>79.799999999999983</v>
      </c>
      <c r="G291" s="68">
        <v>79.799999999999983</v>
      </c>
      <c r="H291" s="68">
        <v>79.799999999999983</v>
      </c>
      <c r="I291" s="68">
        <v>79.799999999999983</v>
      </c>
      <c r="J291" s="68">
        <v>79.899999999999977</v>
      </c>
      <c r="K291" s="68">
        <v>79.999999999999972</v>
      </c>
      <c r="L291" s="62"/>
    </row>
    <row r="292" spans="2:12" ht="25.5" x14ac:dyDescent="0.2">
      <c r="B292" s="3" t="s">
        <v>103</v>
      </c>
      <c r="C292" s="3" t="s">
        <v>117</v>
      </c>
      <c r="D292" s="68">
        <v>1.4</v>
      </c>
      <c r="E292" s="68">
        <v>1.2999999999999998</v>
      </c>
      <c r="F292" s="68">
        <v>1.1999999999999997</v>
      </c>
      <c r="G292" s="68">
        <v>1.1999999999999997</v>
      </c>
      <c r="H292" s="68">
        <v>1.1999999999999997</v>
      </c>
      <c r="I292" s="68">
        <v>1.1999999999999997</v>
      </c>
      <c r="J292" s="68">
        <v>1.0999999999999996</v>
      </c>
      <c r="K292" s="68">
        <v>0.99999999999999967</v>
      </c>
      <c r="L292" s="62"/>
    </row>
    <row r="293" spans="2:12" ht="15" customHeight="1" x14ac:dyDescent="0.2">
      <c r="B293" s="66" t="s">
        <v>95</v>
      </c>
      <c r="C293" s="67"/>
      <c r="D293" s="68">
        <v>256065.9</v>
      </c>
      <c r="E293" s="68">
        <v>267484.7</v>
      </c>
      <c r="F293" s="68">
        <v>60068.6</v>
      </c>
      <c r="G293" s="68">
        <v>145508.6</v>
      </c>
      <c r="H293" s="68">
        <v>230948.5</v>
      </c>
      <c r="I293" s="68">
        <v>341759.9</v>
      </c>
      <c r="J293" s="68">
        <v>352782.2</v>
      </c>
      <c r="K293" s="68">
        <v>364349.10000000003</v>
      </c>
      <c r="L293" s="68"/>
    </row>
    <row r="295" spans="2:12" x14ac:dyDescent="0.2">
      <c r="B295" s="53" t="s">
        <v>87</v>
      </c>
      <c r="C295" s="3" t="s">
        <v>96</v>
      </c>
      <c r="F295" s="54"/>
      <c r="G295" s="54"/>
      <c r="H295" s="54"/>
      <c r="I295" s="54"/>
      <c r="J295" s="54"/>
      <c r="K295" s="54"/>
      <c r="L295" s="54"/>
    </row>
    <row r="296" spans="2:12" ht="25.5" x14ac:dyDescent="0.2">
      <c r="B296" s="53" t="s">
        <v>88</v>
      </c>
      <c r="C296" s="3">
        <v>102002</v>
      </c>
      <c r="D296" s="54"/>
      <c r="E296" s="54"/>
      <c r="F296" s="54"/>
      <c r="G296" s="54"/>
      <c r="H296" s="54"/>
      <c r="I296" s="54"/>
      <c r="J296" s="54"/>
      <c r="K296" s="54"/>
      <c r="L296" s="54"/>
    </row>
    <row r="297" spans="2:12" x14ac:dyDescent="0.2">
      <c r="B297" s="53" t="s">
        <v>89</v>
      </c>
      <c r="C297" s="3" t="s">
        <v>33</v>
      </c>
      <c r="D297" s="54"/>
      <c r="E297" s="54"/>
      <c r="F297" s="54"/>
      <c r="G297" s="54"/>
      <c r="H297" s="54"/>
      <c r="I297" s="54"/>
      <c r="J297" s="54"/>
      <c r="K297" s="54"/>
      <c r="L297" s="54"/>
    </row>
    <row r="298" spans="2:12" ht="26.25" customHeight="1" x14ac:dyDescent="0.2">
      <c r="B298" s="53" t="s">
        <v>90</v>
      </c>
      <c r="C298" s="3">
        <v>1080</v>
      </c>
      <c r="D298" s="129" t="s">
        <v>101</v>
      </c>
      <c r="E298" s="130"/>
      <c r="F298" s="130"/>
      <c r="G298" s="130"/>
      <c r="H298" s="130"/>
      <c r="I298" s="130"/>
      <c r="J298" s="130"/>
      <c r="K298" s="130"/>
      <c r="L298" s="131"/>
    </row>
    <row r="299" spans="2:12" ht="15" customHeight="1" x14ac:dyDescent="0.2">
      <c r="B299" s="53" t="s">
        <v>91</v>
      </c>
      <c r="C299" s="3">
        <v>11017</v>
      </c>
      <c r="D299" s="123" t="s">
        <v>148</v>
      </c>
      <c r="E299" s="123" t="s">
        <v>142</v>
      </c>
      <c r="F299" s="132" t="s">
        <v>143</v>
      </c>
      <c r="G299" s="132" t="s">
        <v>144</v>
      </c>
      <c r="H299" s="132" t="s">
        <v>149</v>
      </c>
      <c r="I299" s="123" t="s">
        <v>150</v>
      </c>
      <c r="J299" s="123" t="s">
        <v>100</v>
      </c>
      <c r="K299" s="123" t="s">
        <v>151</v>
      </c>
      <c r="L299" s="126" t="s">
        <v>102</v>
      </c>
    </row>
    <row r="300" spans="2:12" ht="38.25" customHeight="1" x14ac:dyDescent="0.2">
      <c r="B300" s="60" t="s">
        <v>54</v>
      </c>
      <c r="C300" s="3" t="s">
        <v>30</v>
      </c>
      <c r="D300" s="124"/>
      <c r="E300" s="124"/>
      <c r="F300" s="133"/>
      <c r="G300" s="133"/>
      <c r="H300" s="133"/>
      <c r="I300" s="124"/>
      <c r="J300" s="124"/>
      <c r="K300" s="124"/>
      <c r="L300" s="127"/>
    </row>
    <row r="301" spans="2:12" ht="51" x14ac:dyDescent="0.2">
      <c r="B301" s="60" t="s">
        <v>92</v>
      </c>
      <c r="C301" s="3" t="s">
        <v>106</v>
      </c>
      <c r="D301" s="124"/>
      <c r="E301" s="124"/>
      <c r="F301" s="133"/>
      <c r="G301" s="133"/>
      <c r="H301" s="133"/>
      <c r="I301" s="124"/>
      <c r="J301" s="124"/>
      <c r="K301" s="124"/>
      <c r="L301" s="127"/>
    </row>
    <row r="302" spans="2:12" x14ac:dyDescent="0.2">
      <c r="B302" s="60" t="s">
        <v>57</v>
      </c>
      <c r="C302" s="3" t="s">
        <v>58</v>
      </c>
      <c r="D302" s="124"/>
      <c r="E302" s="124"/>
      <c r="F302" s="133"/>
      <c r="G302" s="133"/>
      <c r="H302" s="133"/>
      <c r="I302" s="124"/>
      <c r="J302" s="124"/>
      <c r="K302" s="124"/>
      <c r="L302" s="127"/>
    </row>
    <row r="303" spans="2:12" ht="15" customHeight="1" x14ac:dyDescent="0.2">
      <c r="B303" s="3" t="s">
        <v>93</v>
      </c>
      <c r="C303" s="3" t="s">
        <v>133</v>
      </c>
      <c r="D303" s="124"/>
      <c r="E303" s="124"/>
      <c r="F303" s="133"/>
      <c r="G303" s="133"/>
      <c r="H303" s="133"/>
      <c r="I303" s="124"/>
      <c r="J303" s="124"/>
      <c r="K303" s="124"/>
      <c r="L303" s="127"/>
    </row>
    <row r="304" spans="2:12" x14ac:dyDescent="0.2">
      <c r="B304" s="42"/>
      <c r="C304" s="61" t="s">
        <v>98</v>
      </c>
      <c r="D304" s="125"/>
      <c r="E304" s="125"/>
      <c r="F304" s="134"/>
      <c r="G304" s="134"/>
      <c r="H304" s="134"/>
      <c r="I304" s="125"/>
      <c r="J304" s="125"/>
      <c r="K304" s="125"/>
      <c r="L304" s="128"/>
    </row>
    <row r="305" spans="2:12" ht="25.5" x14ac:dyDescent="0.2">
      <c r="B305" s="3" t="s">
        <v>94</v>
      </c>
      <c r="C305" s="3" t="s">
        <v>121</v>
      </c>
      <c r="D305" s="62">
        <v>9631</v>
      </c>
      <c r="E305" s="62">
        <v>9631</v>
      </c>
      <c r="F305" s="62">
        <v>2408</v>
      </c>
      <c r="G305" s="62">
        <v>4816</v>
      </c>
      <c r="H305" s="62">
        <v>7223</v>
      </c>
      <c r="I305" s="62">
        <v>9631</v>
      </c>
      <c r="J305" s="62">
        <v>9631</v>
      </c>
      <c r="K305" s="62">
        <v>9631</v>
      </c>
      <c r="L305" s="62"/>
    </row>
    <row r="306" spans="2:12" x14ac:dyDescent="0.2">
      <c r="B306" s="3" t="s">
        <v>94</v>
      </c>
      <c r="C306" s="3" t="s">
        <v>122</v>
      </c>
      <c r="D306" s="62">
        <v>8620</v>
      </c>
      <c r="E306" s="62">
        <v>8620</v>
      </c>
      <c r="F306" s="62">
        <v>2155</v>
      </c>
      <c r="G306" s="62">
        <v>4310</v>
      </c>
      <c r="H306" s="62">
        <v>6465</v>
      </c>
      <c r="I306" s="62">
        <v>8620</v>
      </c>
      <c r="J306" s="62">
        <v>8620</v>
      </c>
      <c r="K306" s="62">
        <v>8620</v>
      </c>
      <c r="L306" s="62"/>
    </row>
    <row r="307" spans="2:12" x14ac:dyDescent="0.2">
      <c r="B307" s="3" t="s">
        <v>94</v>
      </c>
      <c r="C307" s="3" t="s">
        <v>114</v>
      </c>
      <c r="D307" s="62">
        <v>2576</v>
      </c>
      <c r="E307" s="62">
        <v>2576</v>
      </c>
      <c r="F307" s="62">
        <v>644</v>
      </c>
      <c r="G307" s="62">
        <v>1288</v>
      </c>
      <c r="H307" s="62">
        <v>1932</v>
      </c>
      <c r="I307" s="62">
        <v>2576</v>
      </c>
      <c r="J307" s="62">
        <v>2576</v>
      </c>
      <c r="K307" s="62">
        <v>2576</v>
      </c>
      <c r="L307" s="62"/>
    </row>
    <row r="308" spans="2:12" x14ac:dyDescent="0.2">
      <c r="B308" s="3" t="s">
        <v>94</v>
      </c>
      <c r="C308" s="3" t="s">
        <v>115</v>
      </c>
      <c r="D308" s="62">
        <v>7055</v>
      </c>
      <c r="E308" s="62">
        <v>7055</v>
      </c>
      <c r="F308" s="62">
        <v>1764</v>
      </c>
      <c r="G308" s="62">
        <v>3528</v>
      </c>
      <c r="H308" s="62">
        <v>5291</v>
      </c>
      <c r="I308" s="62">
        <v>7055</v>
      </c>
      <c r="J308" s="62">
        <v>7055</v>
      </c>
      <c r="K308" s="62">
        <v>7055</v>
      </c>
      <c r="L308" s="62" t="s">
        <v>0</v>
      </c>
    </row>
    <row r="309" spans="2:12" x14ac:dyDescent="0.2">
      <c r="B309" s="3" t="s">
        <v>103</v>
      </c>
      <c r="C309" s="3" t="s">
        <v>116</v>
      </c>
      <c r="D309" s="62">
        <v>26.7</v>
      </c>
      <c r="E309" s="62">
        <v>26.7</v>
      </c>
      <c r="F309" s="62">
        <v>26.7</v>
      </c>
      <c r="G309" s="62">
        <v>26.7</v>
      </c>
      <c r="H309" s="62">
        <v>26.7</v>
      </c>
      <c r="I309" s="62">
        <v>26.7</v>
      </c>
      <c r="J309" s="62">
        <v>26.7</v>
      </c>
      <c r="K309" s="62">
        <v>26.7</v>
      </c>
      <c r="L309" s="62"/>
    </row>
    <row r="310" spans="2:12" ht="25.5" x14ac:dyDescent="0.2">
      <c r="B310" s="3" t="s">
        <v>103</v>
      </c>
      <c r="C310" s="3" t="s">
        <v>117</v>
      </c>
      <c r="D310" s="62">
        <v>3.4</v>
      </c>
      <c r="E310" s="62">
        <v>3.4</v>
      </c>
      <c r="F310" s="62">
        <v>3.4</v>
      </c>
      <c r="G310" s="62">
        <v>3.4</v>
      </c>
      <c r="H310" s="62">
        <v>3.4</v>
      </c>
      <c r="I310" s="62">
        <v>3.4</v>
      </c>
      <c r="J310" s="62">
        <v>3.4</v>
      </c>
      <c r="K310" s="62">
        <v>3.4</v>
      </c>
      <c r="L310" s="62"/>
    </row>
    <row r="311" spans="2:12" ht="15" customHeight="1" x14ac:dyDescent="0.2">
      <c r="B311" s="66" t="s">
        <v>95</v>
      </c>
      <c r="C311" s="67"/>
      <c r="D311" s="68">
        <v>370169.7</v>
      </c>
      <c r="E311" s="68">
        <v>401540.6</v>
      </c>
      <c r="F311" s="68">
        <v>95321.600000000006</v>
      </c>
      <c r="G311" s="68">
        <v>232236.5</v>
      </c>
      <c r="H311" s="68">
        <v>369151.4</v>
      </c>
      <c r="I311" s="68">
        <v>547659.70000000007</v>
      </c>
      <c r="J311" s="68">
        <v>569375.20000000007</v>
      </c>
      <c r="K311" s="68">
        <v>590758.69999999995</v>
      </c>
      <c r="L311" s="68"/>
    </row>
    <row r="312" spans="2:12" ht="14.25" customHeight="1" x14ac:dyDescent="0.2"/>
    <row r="313" spans="2:12" x14ac:dyDescent="0.2">
      <c r="B313" s="53" t="s">
        <v>87</v>
      </c>
      <c r="C313" s="3" t="s">
        <v>96</v>
      </c>
      <c r="F313" s="54"/>
      <c r="G313" s="54"/>
      <c r="H313" s="54"/>
      <c r="I313" s="54"/>
      <c r="J313" s="54"/>
      <c r="K313" s="54"/>
      <c r="L313" s="54"/>
    </row>
    <row r="314" spans="2:12" ht="25.5" x14ac:dyDescent="0.2">
      <c r="B314" s="53" t="s">
        <v>88</v>
      </c>
      <c r="C314" s="3">
        <v>102002</v>
      </c>
      <c r="D314" s="54"/>
      <c r="E314" s="54"/>
      <c r="F314" s="54"/>
      <c r="G314" s="54"/>
      <c r="H314" s="54"/>
      <c r="I314" s="54"/>
      <c r="J314" s="54"/>
      <c r="K314" s="54"/>
      <c r="L314" s="54"/>
    </row>
    <row r="315" spans="2:12" x14ac:dyDescent="0.2">
      <c r="B315" s="53" t="s">
        <v>89</v>
      </c>
      <c r="C315" s="3" t="s">
        <v>33</v>
      </c>
      <c r="D315" s="54"/>
      <c r="E315" s="54"/>
      <c r="F315" s="54"/>
      <c r="G315" s="54"/>
      <c r="H315" s="54"/>
      <c r="I315" s="54"/>
      <c r="J315" s="54"/>
      <c r="K315" s="54"/>
      <c r="L315" s="54"/>
    </row>
    <row r="316" spans="2:12" ht="26.25" customHeight="1" x14ac:dyDescent="0.2">
      <c r="B316" s="53" t="s">
        <v>90</v>
      </c>
      <c r="C316" s="3">
        <v>1080</v>
      </c>
      <c r="D316" s="129" t="s">
        <v>101</v>
      </c>
      <c r="E316" s="130"/>
      <c r="F316" s="130"/>
      <c r="G316" s="130"/>
      <c r="H316" s="130"/>
      <c r="I316" s="130"/>
      <c r="J316" s="130"/>
      <c r="K316" s="130"/>
      <c r="L316" s="131"/>
    </row>
    <row r="317" spans="2:12" ht="15" customHeight="1" x14ac:dyDescent="0.2">
      <c r="B317" s="53" t="s">
        <v>91</v>
      </c>
      <c r="C317" s="3">
        <v>11018</v>
      </c>
      <c r="D317" s="123" t="s">
        <v>148</v>
      </c>
      <c r="E317" s="123" t="s">
        <v>142</v>
      </c>
      <c r="F317" s="132" t="s">
        <v>143</v>
      </c>
      <c r="G317" s="132" t="s">
        <v>144</v>
      </c>
      <c r="H317" s="132" t="s">
        <v>149</v>
      </c>
      <c r="I317" s="123" t="s">
        <v>150</v>
      </c>
      <c r="J317" s="123" t="s">
        <v>100</v>
      </c>
      <c r="K317" s="123" t="s">
        <v>151</v>
      </c>
      <c r="L317" s="126" t="s">
        <v>102</v>
      </c>
    </row>
    <row r="318" spans="2:12" ht="25.5" customHeight="1" x14ac:dyDescent="0.2">
      <c r="B318" s="60" t="s">
        <v>54</v>
      </c>
      <c r="C318" s="3" t="s">
        <v>31</v>
      </c>
      <c r="D318" s="124"/>
      <c r="E318" s="124"/>
      <c r="F318" s="133"/>
      <c r="G318" s="133"/>
      <c r="H318" s="133"/>
      <c r="I318" s="124"/>
      <c r="J318" s="124"/>
      <c r="K318" s="124"/>
      <c r="L318" s="127"/>
    </row>
    <row r="319" spans="2:12" x14ac:dyDescent="0.2">
      <c r="B319" s="60" t="s">
        <v>92</v>
      </c>
      <c r="C319" s="3" t="s">
        <v>65</v>
      </c>
      <c r="D319" s="124"/>
      <c r="E319" s="124"/>
      <c r="F319" s="133"/>
      <c r="G319" s="133"/>
      <c r="H319" s="133"/>
      <c r="I319" s="124"/>
      <c r="J319" s="124"/>
      <c r="K319" s="124"/>
      <c r="L319" s="127"/>
    </row>
    <row r="320" spans="2:12" x14ac:dyDescent="0.2">
      <c r="B320" s="60" t="s">
        <v>57</v>
      </c>
      <c r="C320" s="3" t="s">
        <v>58</v>
      </c>
      <c r="D320" s="124"/>
      <c r="E320" s="124"/>
      <c r="F320" s="133"/>
      <c r="G320" s="133"/>
      <c r="H320" s="133"/>
      <c r="I320" s="124"/>
      <c r="J320" s="124"/>
      <c r="K320" s="124"/>
      <c r="L320" s="127"/>
    </row>
    <row r="321" spans="2:15" ht="15" customHeight="1" x14ac:dyDescent="0.2">
      <c r="B321" s="3" t="s">
        <v>93</v>
      </c>
      <c r="C321" s="3" t="s">
        <v>33</v>
      </c>
      <c r="D321" s="124"/>
      <c r="E321" s="124"/>
      <c r="F321" s="133"/>
      <c r="G321" s="133"/>
      <c r="H321" s="133"/>
      <c r="I321" s="124"/>
      <c r="J321" s="124"/>
      <c r="K321" s="124"/>
      <c r="L321" s="127"/>
    </row>
    <row r="322" spans="2:15" x14ac:dyDescent="0.2">
      <c r="B322" s="42"/>
      <c r="C322" s="61" t="s">
        <v>98</v>
      </c>
      <c r="D322" s="125"/>
      <c r="E322" s="125"/>
      <c r="F322" s="134"/>
      <c r="G322" s="134"/>
      <c r="H322" s="134"/>
      <c r="I322" s="125"/>
      <c r="J322" s="125"/>
      <c r="K322" s="125"/>
      <c r="L322" s="128"/>
    </row>
    <row r="323" spans="2:15" x14ac:dyDescent="0.2">
      <c r="B323" s="3"/>
      <c r="C323" s="3" t="s">
        <v>134</v>
      </c>
      <c r="D323" s="62"/>
      <c r="E323" s="62"/>
      <c r="F323" s="62"/>
      <c r="G323" s="62"/>
      <c r="H323" s="62"/>
      <c r="I323" s="62"/>
      <c r="J323" s="62"/>
      <c r="K323" s="62"/>
      <c r="L323" s="62"/>
    </row>
    <row r="324" spans="2:15" ht="15" customHeight="1" x14ac:dyDescent="0.2">
      <c r="B324" s="66" t="s">
        <v>95</v>
      </c>
      <c r="C324" s="67"/>
      <c r="D324" s="68">
        <v>223560.5</v>
      </c>
      <c r="E324" s="68">
        <v>248281.1</v>
      </c>
      <c r="F324" s="68">
        <v>85866.3</v>
      </c>
      <c r="G324" s="68">
        <v>171732.5</v>
      </c>
      <c r="H324" s="68">
        <v>257598.8</v>
      </c>
      <c r="I324" s="68">
        <v>343465</v>
      </c>
      <c r="J324" s="68">
        <v>350208.4</v>
      </c>
      <c r="K324" s="68">
        <v>347808.8</v>
      </c>
      <c r="L324" s="68"/>
    </row>
    <row r="326" spans="2:15" x14ac:dyDescent="0.2">
      <c r="B326" s="53" t="s">
        <v>87</v>
      </c>
      <c r="C326" s="3" t="s">
        <v>96</v>
      </c>
      <c r="F326" s="54"/>
      <c r="G326" s="54"/>
      <c r="H326" s="54"/>
      <c r="I326" s="54"/>
      <c r="J326" s="54"/>
      <c r="K326" s="54"/>
      <c r="L326" s="54"/>
    </row>
    <row r="327" spans="2:15" ht="25.5" x14ac:dyDescent="0.2">
      <c r="B327" s="53" t="s">
        <v>88</v>
      </c>
      <c r="C327" s="3">
        <v>102002</v>
      </c>
      <c r="D327" s="54"/>
      <c r="E327" s="54"/>
      <c r="F327" s="54"/>
      <c r="G327" s="54"/>
      <c r="H327" s="54"/>
      <c r="I327" s="54"/>
      <c r="J327" s="54"/>
      <c r="K327" s="54"/>
      <c r="L327" s="54"/>
    </row>
    <row r="328" spans="2:15" x14ac:dyDescent="0.2">
      <c r="B328" s="53" t="s">
        <v>89</v>
      </c>
      <c r="C328" s="3" t="s">
        <v>33</v>
      </c>
      <c r="D328" s="54"/>
      <c r="E328" s="54"/>
      <c r="F328" s="54"/>
      <c r="G328" s="54"/>
      <c r="H328" s="54"/>
      <c r="I328" s="54"/>
      <c r="J328" s="54"/>
      <c r="K328" s="54"/>
      <c r="L328" s="54"/>
    </row>
    <row r="329" spans="2:15" ht="26.25" customHeight="1" x14ac:dyDescent="0.2">
      <c r="B329" s="53" t="s">
        <v>90</v>
      </c>
      <c r="C329" s="3">
        <v>1080</v>
      </c>
      <c r="D329" s="129" t="s">
        <v>101</v>
      </c>
      <c r="E329" s="130"/>
      <c r="F329" s="130"/>
      <c r="G329" s="130"/>
      <c r="H329" s="130"/>
      <c r="I329" s="130"/>
      <c r="J329" s="130"/>
      <c r="K329" s="130"/>
      <c r="L329" s="131"/>
    </row>
    <row r="330" spans="2:15" ht="15" customHeight="1" x14ac:dyDescent="0.2">
      <c r="B330" s="53" t="s">
        <v>91</v>
      </c>
      <c r="C330" s="3">
        <v>31001</v>
      </c>
      <c r="D330" s="123" t="s">
        <v>148</v>
      </c>
      <c r="E330" s="123" t="s">
        <v>142</v>
      </c>
      <c r="F330" s="132" t="s">
        <v>143</v>
      </c>
      <c r="G330" s="132" t="s">
        <v>144</v>
      </c>
      <c r="H330" s="132" t="s">
        <v>149</v>
      </c>
      <c r="I330" s="123" t="s">
        <v>150</v>
      </c>
      <c r="J330" s="123" t="s">
        <v>100</v>
      </c>
      <c r="K330" s="123" t="s">
        <v>151</v>
      </c>
      <c r="L330" s="126" t="s">
        <v>102</v>
      </c>
    </row>
    <row r="331" spans="2:15" ht="25.5" customHeight="1" x14ac:dyDescent="0.2">
      <c r="B331" s="60" t="s">
        <v>54</v>
      </c>
      <c r="C331" s="3" t="s">
        <v>32</v>
      </c>
      <c r="D331" s="124"/>
      <c r="E331" s="124"/>
      <c r="F331" s="133"/>
      <c r="G331" s="133"/>
      <c r="H331" s="133"/>
      <c r="I331" s="124"/>
      <c r="J331" s="124"/>
      <c r="K331" s="124"/>
      <c r="L331" s="127"/>
    </row>
    <row r="332" spans="2:15" ht="25.5" x14ac:dyDescent="0.2">
      <c r="B332" s="60" t="s">
        <v>92</v>
      </c>
      <c r="C332" s="3" t="s">
        <v>66</v>
      </c>
      <c r="D332" s="124"/>
      <c r="E332" s="124"/>
      <c r="F332" s="133"/>
      <c r="G332" s="133"/>
      <c r="H332" s="133"/>
      <c r="I332" s="124"/>
      <c r="J332" s="124"/>
      <c r="K332" s="124"/>
      <c r="L332" s="127"/>
    </row>
    <row r="333" spans="2:15" ht="25.5" x14ac:dyDescent="0.2">
      <c r="B333" s="60" t="s">
        <v>57</v>
      </c>
      <c r="C333" s="3" t="s">
        <v>67</v>
      </c>
      <c r="D333" s="124"/>
      <c r="E333" s="124"/>
      <c r="F333" s="133"/>
      <c r="G333" s="133"/>
      <c r="H333" s="133"/>
      <c r="I333" s="124"/>
      <c r="J333" s="124"/>
      <c r="K333" s="124"/>
      <c r="L333" s="127"/>
    </row>
    <row r="334" spans="2:15" ht="15" customHeight="1" x14ac:dyDescent="0.2">
      <c r="B334" s="3" t="s">
        <v>93</v>
      </c>
      <c r="C334" s="3" t="s">
        <v>33</v>
      </c>
      <c r="D334" s="124"/>
      <c r="E334" s="124"/>
      <c r="F334" s="133"/>
      <c r="G334" s="133"/>
      <c r="H334" s="133"/>
      <c r="I334" s="124"/>
      <c r="J334" s="124"/>
      <c r="K334" s="124"/>
      <c r="L334" s="127"/>
    </row>
    <row r="335" spans="2:15" x14ac:dyDescent="0.2">
      <c r="B335" s="42"/>
      <c r="C335" s="61" t="s">
        <v>98</v>
      </c>
      <c r="D335" s="125"/>
      <c r="E335" s="125"/>
      <c r="F335" s="134"/>
      <c r="G335" s="134"/>
      <c r="H335" s="134"/>
      <c r="I335" s="125"/>
      <c r="J335" s="125"/>
      <c r="K335" s="125"/>
      <c r="L335" s="128"/>
    </row>
    <row r="336" spans="2:15" x14ac:dyDescent="0.2">
      <c r="B336" s="3" t="s">
        <v>94</v>
      </c>
      <c r="C336" s="3" t="s">
        <v>135</v>
      </c>
      <c r="D336" s="76">
        <v>1329</v>
      </c>
      <c r="E336" s="72">
        <v>2505</v>
      </c>
      <c r="F336" s="72">
        <v>502</v>
      </c>
      <c r="G336" s="72">
        <v>1004</v>
      </c>
      <c r="H336" s="72">
        <v>1505</v>
      </c>
      <c r="I336" s="72">
        <v>2007</v>
      </c>
      <c r="J336" s="68"/>
      <c r="K336" s="68"/>
      <c r="L336" s="62"/>
      <c r="M336" s="81"/>
      <c r="N336" s="81"/>
      <c r="O336" s="81"/>
    </row>
    <row r="337" spans="2:15" x14ac:dyDescent="0.2">
      <c r="B337" s="3" t="s">
        <v>94</v>
      </c>
      <c r="C337" s="3" t="s">
        <v>136</v>
      </c>
      <c r="D337" s="76">
        <v>1015</v>
      </c>
      <c r="E337" s="72">
        <v>1725</v>
      </c>
      <c r="F337" s="72">
        <v>386</v>
      </c>
      <c r="G337" s="72">
        <v>771</v>
      </c>
      <c r="H337" s="72">
        <v>1157</v>
      </c>
      <c r="I337" s="72">
        <v>1542</v>
      </c>
      <c r="J337" s="68"/>
      <c r="K337" s="68"/>
      <c r="L337" s="62"/>
      <c r="M337" s="81"/>
      <c r="N337" s="81"/>
      <c r="O337" s="81"/>
    </row>
    <row r="338" spans="2:15" x14ac:dyDescent="0.2">
      <c r="B338" s="3" t="s">
        <v>94</v>
      </c>
      <c r="C338" s="3" t="s">
        <v>137</v>
      </c>
      <c r="D338" s="76">
        <v>629</v>
      </c>
      <c r="E338" s="72"/>
      <c r="F338" s="72"/>
      <c r="G338" s="72"/>
      <c r="H338" s="72"/>
      <c r="I338" s="72"/>
      <c r="J338" s="68"/>
      <c r="K338" s="68"/>
      <c r="L338" s="62"/>
    </row>
    <row r="339" spans="2:15" ht="25.5" x14ac:dyDescent="0.2">
      <c r="B339" s="3" t="s">
        <v>104</v>
      </c>
      <c r="C339" s="3" t="s">
        <v>138</v>
      </c>
      <c r="D339" s="77">
        <v>7</v>
      </c>
      <c r="E339" s="72">
        <v>7</v>
      </c>
      <c r="F339" s="72">
        <v>7</v>
      </c>
      <c r="G339" s="72">
        <v>7</v>
      </c>
      <c r="H339" s="72">
        <v>7</v>
      </c>
      <c r="I339" s="72">
        <v>7</v>
      </c>
      <c r="J339" s="72"/>
      <c r="K339" s="72"/>
      <c r="L339" s="62" t="s">
        <v>0</v>
      </c>
    </row>
    <row r="340" spans="2:15" x14ac:dyDescent="0.2">
      <c r="B340" s="78" t="s">
        <v>105</v>
      </c>
      <c r="C340" s="79" t="s">
        <v>139</v>
      </c>
      <c r="D340" s="80">
        <v>30</v>
      </c>
      <c r="E340" s="80">
        <v>30</v>
      </c>
      <c r="F340" s="80">
        <v>30</v>
      </c>
      <c r="G340" s="80">
        <v>30</v>
      </c>
      <c r="H340" s="80">
        <v>30</v>
      </c>
      <c r="I340" s="80">
        <v>30</v>
      </c>
      <c r="J340" s="68"/>
      <c r="K340" s="68"/>
      <c r="L340" s="62"/>
    </row>
    <row r="341" spans="2:15" ht="15" customHeight="1" x14ac:dyDescent="0.2">
      <c r="B341" s="66" t="s">
        <v>95</v>
      </c>
      <c r="C341" s="67"/>
      <c r="D341" s="77">
        <v>638829.19999999995</v>
      </c>
      <c r="E341" s="68">
        <v>629520.19999999995</v>
      </c>
      <c r="F341" s="68">
        <v>129949.8</v>
      </c>
      <c r="G341" s="68">
        <v>259899.6</v>
      </c>
      <c r="H341" s="68">
        <v>389849.3</v>
      </c>
      <c r="I341" s="68">
        <v>519799.1</v>
      </c>
      <c r="J341" s="68"/>
      <c r="K341" s="68"/>
      <c r="L341" s="68"/>
    </row>
    <row r="348" spans="2:15" ht="16.5" customHeight="1" x14ac:dyDescent="0.2"/>
    <row r="362" ht="16.5" customHeight="1" x14ac:dyDescent="0.2"/>
    <row r="377" ht="16.5" customHeight="1" x14ac:dyDescent="0.2"/>
  </sheetData>
  <mergeCells count="190">
    <mergeCell ref="D17:L17"/>
    <mergeCell ref="D31:L31"/>
    <mergeCell ref="D46:L46"/>
    <mergeCell ref="D64:L64"/>
    <mergeCell ref="D82:L82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G47:G52"/>
    <mergeCell ref="H47:H52"/>
    <mergeCell ref="I47:I52"/>
    <mergeCell ref="J47:J52"/>
    <mergeCell ref="K47:K52"/>
    <mergeCell ref="L47:L52"/>
    <mergeCell ref="D65:D70"/>
    <mergeCell ref="E65:E70"/>
    <mergeCell ref="F65:F70"/>
    <mergeCell ref="G65:G70"/>
    <mergeCell ref="J209:J214"/>
    <mergeCell ref="K209:K214"/>
    <mergeCell ref="L209:L214"/>
    <mergeCell ref="D227:D232"/>
    <mergeCell ref="E227:E232"/>
    <mergeCell ref="D100:L100"/>
    <mergeCell ref="D118:L118"/>
    <mergeCell ref="D136:L136"/>
    <mergeCell ref="D154:L154"/>
    <mergeCell ref="D172:L172"/>
    <mergeCell ref="D119:D124"/>
    <mergeCell ref="E119:E124"/>
    <mergeCell ref="F119:F124"/>
    <mergeCell ref="G119:G124"/>
    <mergeCell ref="H119:H124"/>
    <mergeCell ref="I119:I124"/>
    <mergeCell ref="J119:J124"/>
    <mergeCell ref="K119:K124"/>
    <mergeCell ref="L119:L124"/>
    <mergeCell ref="D137:D142"/>
    <mergeCell ref="E137:E142"/>
    <mergeCell ref="D101:D106"/>
    <mergeCell ref="E101:E106"/>
    <mergeCell ref="F101:F106"/>
    <mergeCell ref="D316:L316"/>
    <mergeCell ref="D32:D37"/>
    <mergeCell ref="E32:E37"/>
    <mergeCell ref="F32:F37"/>
    <mergeCell ref="G32:G37"/>
    <mergeCell ref="H32:H37"/>
    <mergeCell ref="I32:I37"/>
    <mergeCell ref="L32:L37"/>
    <mergeCell ref="J32:J37"/>
    <mergeCell ref="K32:K37"/>
    <mergeCell ref="D47:D52"/>
    <mergeCell ref="E47:E52"/>
    <mergeCell ref="F47:F52"/>
    <mergeCell ref="D190:L190"/>
    <mergeCell ref="D208:L208"/>
    <mergeCell ref="D226:L226"/>
    <mergeCell ref="D244:L244"/>
    <mergeCell ref="D262:L262"/>
    <mergeCell ref="D209:D214"/>
    <mergeCell ref="E209:E214"/>
    <mergeCell ref="F209:F214"/>
    <mergeCell ref="G209:G214"/>
    <mergeCell ref="H209:H214"/>
    <mergeCell ref="I209:I214"/>
    <mergeCell ref="H65:H70"/>
    <mergeCell ref="I65:I70"/>
    <mergeCell ref="J65:J70"/>
    <mergeCell ref="K65:K70"/>
    <mergeCell ref="L65:L70"/>
    <mergeCell ref="I83:I88"/>
    <mergeCell ref="J83:J88"/>
    <mergeCell ref="K83:K88"/>
    <mergeCell ref="L83:L88"/>
    <mergeCell ref="G101:G106"/>
    <mergeCell ref="H101:H106"/>
    <mergeCell ref="I101:I106"/>
    <mergeCell ref="J101:J106"/>
    <mergeCell ref="K101:K106"/>
    <mergeCell ref="L101:L106"/>
    <mergeCell ref="D83:D88"/>
    <mergeCell ref="E83:E88"/>
    <mergeCell ref="F83:F88"/>
    <mergeCell ref="G83:G88"/>
    <mergeCell ref="H83:H88"/>
    <mergeCell ref="K137:K142"/>
    <mergeCell ref="L137:L142"/>
    <mergeCell ref="D155:D160"/>
    <mergeCell ref="E155:E160"/>
    <mergeCell ref="F155:F160"/>
    <mergeCell ref="G155:G160"/>
    <mergeCell ref="H155:H160"/>
    <mergeCell ref="I155:I160"/>
    <mergeCell ref="J155:J160"/>
    <mergeCell ref="K155:K160"/>
    <mergeCell ref="L155:L160"/>
    <mergeCell ref="F137:F142"/>
    <mergeCell ref="G137:G142"/>
    <mergeCell ref="H137:H142"/>
    <mergeCell ref="I137:I142"/>
    <mergeCell ref="J137:J142"/>
    <mergeCell ref="I173:I178"/>
    <mergeCell ref="J173:J178"/>
    <mergeCell ref="K173:K178"/>
    <mergeCell ref="L173:L178"/>
    <mergeCell ref="D191:D196"/>
    <mergeCell ref="E191:E196"/>
    <mergeCell ref="F191:F196"/>
    <mergeCell ref="G191:G196"/>
    <mergeCell ref="H191:H196"/>
    <mergeCell ref="I191:I196"/>
    <mergeCell ref="J191:J196"/>
    <mergeCell ref="K191:K196"/>
    <mergeCell ref="L191:L196"/>
    <mergeCell ref="D173:D178"/>
    <mergeCell ref="E173:E178"/>
    <mergeCell ref="F173:F178"/>
    <mergeCell ref="G173:G178"/>
    <mergeCell ref="H173:H178"/>
    <mergeCell ref="G281:G286"/>
    <mergeCell ref="H281:H286"/>
    <mergeCell ref="I281:I286"/>
    <mergeCell ref="J281:J286"/>
    <mergeCell ref="K281:K286"/>
    <mergeCell ref="L281:L286"/>
    <mergeCell ref="L245:L250"/>
    <mergeCell ref="F227:F232"/>
    <mergeCell ref="G227:G232"/>
    <mergeCell ref="H227:H232"/>
    <mergeCell ref="I227:I232"/>
    <mergeCell ref="J227:J232"/>
    <mergeCell ref="I263:I268"/>
    <mergeCell ref="J263:J268"/>
    <mergeCell ref="K263:K268"/>
    <mergeCell ref="L263:L268"/>
    <mergeCell ref="I330:I335"/>
    <mergeCell ref="J330:J335"/>
    <mergeCell ref="D329:L329"/>
    <mergeCell ref="F317:F322"/>
    <mergeCell ref="G317:G322"/>
    <mergeCell ref="H317:H322"/>
    <mergeCell ref="D263:D268"/>
    <mergeCell ref="E263:E268"/>
    <mergeCell ref="F263:F268"/>
    <mergeCell ref="G263:G268"/>
    <mergeCell ref="H263:H268"/>
    <mergeCell ref="D280:L280"/>
    <mergeCell ref="I299:I304"/>
    <mergeCell ref="J299:J304"/>
    <mergeCell ref="K299:K304"/>
    <mergeCell ref="L299:L304"/>
    <mergeCell ref="D299:D304"/>
    <mergeCell ref="E299:E304"/>
    <mergeCell ref="F299:F304"/>
    <mergeCell ref="G299:G304"/>
    <mergeCell ref="H299:H304"/>
    <mergeCell ref="D281:D286"/>
    <mergeCell ref="E281:E286"/>
    <mergeCell ref="F281:F286"/>
    <mergeCell ref="I317:I322"/>
    <mergeCell ref="J317:J322"/>
    <mergeCell ref="K317:K322"/>
    <mergeCell ref="L317:L322"/>
    <mergeCell ref="K330:K335"/>
    <mergeCell ref="L330:L335"/>
    <mergeCell ref="D298:L298"/>
    <mergeCell ref="K227:K232"/>
    <mergeCell ref="L227:L232"/>
    <mergeCell ref="D245:D250"/>
    <mergeCell ref="E245:E250"/>
    <mergeCell ref="F245:F250"/>
    <mergeCell ref="G245:G250"/>
    <mergeCell ref="H245:H250"/>
    <mergeCell ref="I245:I250"/>
    <mergeCell ref="J245:J250"/>
    <mergeCell ref="K245:K250"/>
    <mergeCell ref="D317:D322"/>
    <mergeCell ref="E317:E322"/>
    <mergeCell ref="D330:D335"/>
    <mergeCell ref="E330:E335"/>
    <mergeCell ref="F330:F335"/>
    <mergeCell ref="G330:G335"/>
    <mergeCell ref="H330:H335"/>
  </mergeCells>
  <printOptions horizontalCentered="1"/>
  <pageMargins left="0.11811023622047245" right="0.11811023622047245" top="0.55118110236220474" bottom="0.15748031496062992" header="0.31496062992125984" footer="0.11811023622047245"/>
  <pageSetup paperSize="9" scale="63" orientation="landscape" r:id="rId1"/>
  <rowBreaks count="8" manualBreakCount="8">
    <brk id="41" max="16383" man="1"/>
    <brk id="77" max="16383" man="1"/>
    <brk id="114" max="16383" man="1"/>
    <brk id="149" max="16383" man="1"/>
    <brk id="185" max="16383" man="1"/>
    <brk id="222" max="16383" man="1"/>
    <brk id="258" max="16383" man="1"/>
    <brk id="2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0"/>
  <sheetViews>
    <sheetView view="pageBreakPreview" topLeftCell="A16" zoomScale="60" zoomScaleNormal="98" workbookViewId="0">
      <selection activeCell="F21" sqref="F21:F22"/>
    </sheetView>
  </sheetViews>
  <sheetFormatPr defaultRowHeight="14.25" x14ac:dyDescent="0.2"/>
  <cols>
    <col min="1" max="1" width="3.85546875" style="4" customWidth="1"/>
    <col min="2" max="2" width="18.28515625" style="4" customWidth="1"/>
    <col min="3" max="3" width="17.42578125" style="4" customWidth="1"/>
    <col min="4" max="4" width="11.85546875" style="4" customWidth="1"/>
    <col min="5" max="5" width="54.28515625" style="4" customWidth="1"/>
    <col min="6" max="6" width="18.140625" style="4" customWidth="1"/>
    <col min="7" max="16384" width="9.140625" style="4"/>
  </cols>
  <sheetData>
    <row r="1" spans="2:6" x14ac:dyDescent="0.2">
      <c r="C1" s="2"/>
      <c r="D1" s="2"/>
      <c r="E1" s="2"/>
      <c r="F1" s="5" t="s">
        <v>11</v>
      </c>
    </row>
    <row r="2" spans="2:6" x14ac:dyDescent="0.2">
      <c r="C2" s="10"/>
      <c r="D2" s="10"/>
      <c r="E2" s="11"/>
      <c r="F2" s="11"/>
    </row>
    <row r="3" spans="2:6" x14ac:dyDescent="0.2">
      <c r="B3" s="8"/>
      <c r="C3" s="7"/>
      <c r="D3" s="7"/>
      <c r="E3" s="8"/>
      <c r="F3" s="8"/>
    </row>
    <row r="4" spans="2:6" ht="19.5" customHeight="1" x14ac:dyDescent="0.2">
      <c r="B4" s="139" t="s">
        <v>9</v>
      </c>
      <c r="C4" s="139"/>
      <c r="D4" s="139"/>
      <c r="E4" s="3">
        <v>102030</v>
      </c>
      <c r="F4" s="8"/>
    </row>
    <row r="5" spans="2:6" ht="17.25" customHeight="1" x14ac:dyDescent="0.2">
      <c r="B5" s="139" t="s">
        <v>10</v>
      </c>
      <c r="C5" s="139"/>
      <c r="D5" s="139"/>
      <c r="E5" s="3" t="s">
        <v>39</v>
      </c>
      <c r="F5" s="8"/>
    </row>
    <row r="6" spans="2:6" x14ac:dyDescent="0.2">
      <c r="C6" s="7"/>
      <c r="D6" s="7"/>
      <c r="E6" s="8"/>
      <c r="F6" s="8"/>
    </row>
    <row r="7" spans="2:6" ht="42" customHeight="1" x14ac:dyDescent="0.2">
      <c r="B7" s="146" t="s">
        <v>16</v>
      </c>
      <c r="C7" s="146"/>
      <c r="D7" s="146"/>
      <c r="E7" s="146"/>
      <c r="F7" s="146"/>
    </row>
    <row r="8" spans="2:6" x14ac:dyDescent="0.2">
      <c r="B8" s="8"/>
      <c r="C8" s="8"/>
      <c r="D8" s="8"/>
      <c r="E8" s="8"/>
      <c r="F8" s="8"/>
    </row>
    <row r="9" spans="2:6" ht="15" customHeight="1" x14ac:dyDescent="0.2">
      <c r="B9" s="140" t="s">
        <v>12</v>
      </c>
      <c r="C9" s="141"/>
      <c r="D9" s="142" t="s">
        <v>17</v>
      </c>
      <c r="E9" s="143"/>
      <c r="F9" s="135" t="s">
        <v>13</v>
      </c>
    </row>
    <row r="10" spans="2:6" ht="25.5" customHeight="1" x14ac:dyDescent="0.2">
      <c r="B10" s="6" t="s">
        <v>8</v>
      </c>
      <c r="C10" s="6" t="s">
        <v>14</v>
      </c>
      <c r="D10" s="144"/>
      <c r="E10" s="145"/>
      <c r="F10" s="136"/>
    </row>
    <row r="11" spans="2:6" ht="15" customHeight="1" x14ac:dyDescent="0.2">
      <c r="B11" s="12" t="s">
        <v>15</v>
      </c>
      <c r="C11" s="15"/>
      <c r="D11" s="9"/>
      <c r="E11" s="9"/>
      <c r="F11" s="13"/>
    </row>
    <row r="12" spans="2:6" ht="27.75" customHeight="1" x14ac:dyDescent="0.2">
      <c r="B12" s="148">
        <v>1080</v>
      </c>
      <c r="C12" s="16"/>
      <c r="D12" s="137" t="s">
        <v>18</v>
      </c>
      <c r="E12" s="137"/>
      <c r="F12" s="22">
        <f>SUM(F13:F50)</f>
        <v>16066801.4</v>
      </c>
    </row>
    <row r="13" spans="2:6" ht="45.75" customHeight="1" x14ac:dyDescent="0.2">
      <c r="B13" s="148"/>
      <c r="C13" s="16">
        <v>11001</v>
      </c>
      <c r="D13" s="138" t="s">
        <v>19</v>
      </c>
      <c r="E13" s="138"/>
      <c r="F13" s="108">
        <f>'Հավելված 3 Մաս 4'!I26</f>
        <v>3506266.4</v>
      </c>
    </row>
    <row r="14" spans="2:6" x14ac:dyDescent="0.2">
      <c r="B14" s="148"/>
      <c r="C14" s="16"/>
      <c r="D14" s="17"/>
      <c r="E14" s="21" t="s">
        <v>33</v>
      </c>
      <c r="F14" s="109"/>
    </row>
    <row r="15" spans="2:6" ht="38.25" customHeight="1" x14ac:dyDescent="0.2">
      <c r="B15" s="148"/>
      <c r="C15" s="18">
        <v>11002</v>
      </c>
      <c r="D15" s="147" t="s">
        <v>20</v>
      </c>
      <c r="E15" s="147"/>
      <c r="F15" s="108">
        <f>'Հավելված 3 Մաս 4'!I41</f>
        <v>849575.8</v>
      </c>
    </row>
    <row r="16" spans="2:6" x14ac:dyDescent="0.2">
      <c r="B16" s="148"/>
      <c r="C16" s="16"/>
      <c r="D16" s="17"/>
      <c r="E16" s="21" t="s">
        <v>33</v>
      </c>
      <c r="F16" s="109"/>
    </row>
    <row r="17" spans="2:6" ht="38.25" customHeight="1" x14ac:dyDescent="0.2">
      <c r="B17" s="148"/>
      <c r="C17" s="18">
        <v>11003</v>
      </c>
      <c r="D17" s="147" t="s">
        <v>21</v>
      </c>
      <c r="E17" s="147"/>
      <c r="F17" s="108">
        <f>'Հավելված 3 Մաս 4'!I59</f>
        <v>788397.9</v>
      </c>
    </row>
    <row r="18" spans="2:6" x14ac:dyDescent="0.2">
      <c r="B18" s="148"/>
      <c r="C18" s="16"/>
      <c r="D18" s="17"/>
      <c r="E18" s="21" t="s">
        <v>33</v>
      </c>
      <c r="F18" s="109"/>
    </row>
    <row r="19" spans="2:6" ht="38.25" customHeight="1" x14ac:dyDescent="0.2">
      <c r="B19" s="148"/>
      <c r="C19" s="18">
        <v>11004</v>
      </c>
      <c r="D19" s="147" t="s">
        <v>22</v>
      </c>
      <c r="E19" s="147"/>
      <c r="F19" s="108">
        <f>'Հավելված 3 Մաս 4'!I77</f>
        <v>708796.60000000009</v>
      </c>
    </row>
    <row r="20" spans="2:6" x14ac:dyDescent="0.2">
      <c r="B20" s="148"/>
      <c r="C20" s="16"/>
      <c r="D20" s="17"/>
      <c r="E20" s="21" t="s">
        <v>33</v>
      </c>
      <c r="F20" s="109"/>
    </row>
    <row r="21" spans="2:6" ht="38.25" customHeight="1" x14ac:dyDescent="0.2">
      <c r="B21" s="148"/>
      <c r="C21" s="18">
        <v>11005</v>
      </c>
      <c r="D21" s="147" t="s">
        <v>23</v>
      </c>
      <c r="E21" s="147"/>
      <c r="F21" s="108">
        <f>'Հավելված 3 Մաս 4'!I95</f>
        <v>401245.10000000003</v>
      </c>
    </row>
    <row r="22" spans="2:6" x14ac:dyDescent="0.2">
      <c r="B22" s="148"/>
      <c r="C22" s="16"/>
      <c r="D22" s="17"/>
      <c r="E22" s="21" t="s">
        <v>33</v>
      </c>
      <c r="F22" s="109"/>
    </row>
    <row r="23" spans="2:6" ht="38.25" customHeight="1" x14ac:dyDescent="0.2">
      <c r="B23" s="148"/>
      <c r="C23" s="18">
        <v>11006</v>
      </c>
      <c r="D23" s="147" t="s">
        <v>24</v>
      </c>
      <c r="E23" s="147"/>
      <c r="F23" s="108">
        <f>'Հավելված 3 Մաս 4'!I113</f>
        <v>1001604.1</v>
      </c>
    </row>
    <row r="24" spans="2:6" x14ac:dyDescent="0.2">
      <c r="B24" s="148"/>
      <c r="C24" s="16"/>
      <c r="D24" s="17"/>
      <c r="E24" s="21" t="s">
        <v>33</v>
      </c>
      <c r="F24" s="109"/>
    </row>
    <row r="25" spans="2:6" ht="49.5" customHeight="1" x14ac:dyDescent="0.2">
      <c r="B25" s="148"/>
      <c r="C25" s="18">
        <v>11007</v>
      </c>
      <c r="D25" s="147" t="s">
        <v>34</v>
      </c>
      <c r="E25" s="147"/>
      <c r="F25" s="108">
        <f>'Հավելված 3 Մաս 4'!I131</f>
        <v>3099489.8</v>
      </c>
    </row>
    <row r="26" spans="2:6" x14ac:dyDescent="0.2">
      <c r="B26" s="148"/>
      <c r="C26" s="16"/>
      <c r="D26" s="17"/>
      <c r="E26" s="21" t="s">
        <v>33</v>
      </c>
      <c r="F26" s="109"/>
    </row>
    <row r="27" spans="2:6" ht="51.75" customHeight="1" x14ac:dyDescent="0.2">
      <c r="B27" s="148"/>
      <c r="C27" s="18">
        <v>11008</v>
      </c>
      <c r="D27" s="147" t="s">
        <v>25</v>
      </c>
      <c r="E27" s="147"/>
      <c r="F27" s="108">
        <f>'Հավելված 3 Մաս 4'!I149</f>
        <v>338205.69999999995</v>
      </c>
    </row>
    <row r="28" spans="2:6" x14ac:dyDescent="0.2">
      <c r="B28" s="148"/>
      <c r="C28" s="16"/>
      <c r="D28" s="17"/>
      <c r="E28" s="21" t="s">
        <v>33</v>
      </c>
      <c r="F28" s="109"/>
    </row>
    <row r="29" spans="2:6" ht="54" customHeight="1" x14ac:dyDescent="0.2">
      <c r="B29" s="148"/>
      <c r="C29" s="18">
        <v>11009</v>
      </c>
      <c r="D29" s="147" t="s">
        <v>35</v>
      </c>
      <c r="E29" s="147"/>
      <c r="F29" s="108">
        <f>'Հավելված 3 Մաս 4'!I167</f>
        <v>584037.4</v>
      </c>
    </row>
    <row r="30" spans="2:6" x14ac:dyDescent="0.2">
      <c r="B30" s="148"/>
      <c r="C30" s="16"/>
      <c r="D30" s="17"/>
      <c r="E30" s="21" t="s">
        <v>33</v>
      </c>
      <c r="F30" s="109"/>
    </row>
    <row r="31" spans="2:6" ht="54" customHeight="1" x14ac:dyDescent="0.2">
      <c r="B31" s="148"/>
      <c r="C31" s="18">
        <v>11010</v>
      </c>
      <c r="D31" s="147" t="s">
        <v>36</v>
      </c>
      <c r="E31" s="147"/>
      <c r="F31" s="108">
        <f>'Հավելված 3 Մաս 4'!I185</f>
        <v>456213.49999999994</v>
      </c>
    </row>
    <row r="32" spans="2:6" x14ac:dyDescent="0.2">
      <c r="B32" s="148"/>
      <c r="C32" s="16"/>
      <c r="D32" s="17"/>
      <c r="E32" s="21" t="s">
        <v>33</v>
      </c>
      <c r="F32" s="109"/>
    </row>
    <row r="33" spans="2:6" ht="49.5" customHeight="1" x14ac:dyDescent="0.2">
      <c r="B33" s="148"/>
      <c r="C33" s="18">
        <v>11011</v>
      </c>
      <c r="D33" s="147" t="s">
        <v>37</v>
      </c>
      <c r="E33" s="147"/>
      <c r="F33" s="108">
        <f>'Հավելված 3 Մաս 4'!I203</f>
        <v>476393.8</v>
      </c>
    </row>
    <row r="34" spans="2:6" x14ac:dyDescent="0.2">
      <c r="B34" s="148"/>
      <c r="C34" s="16"/>
      <c r="D34" s="17"/>
      <c r="E34" s="21" t="s">
        <v>33</v>
      </c>
      <c r="F34" s="109"/>
    </row>
    <row r="35" spans="2:6" ht="50.25" customHeight="1" x14ac:dyDescent="0.2">
      <c r="B35" s="148"/>
      <c r="C35" s="18">
        <v>11012</v>
      </c>
      <c r="D35" s="147" t="s">
        <v>38</v>
      </c>
      <c r="E35" s="147"/>
      <c r="F35" s="108">
        <f>'Հավելված 3 Մաս 4'!I221</f>
        <v>584842.9</v>
      </c>
    </row>
    <row r="36" spans="2:6" x14ac:dyDescent="0.2">
      <c r="B36" s="148"/>
      <c r="C36" s="16"/>
      <c r="D36" s="17"/>
      <c r="E36" s="21" t="s">
        <v>33</v>
      </c>
      <c r="F36" s="109"/>
    </row>
    <row r="37" spans="2:6" ht="53.25" customHeight="1" x14ac:dyDescent="0.2">
      <c r="B37" s="148"/>
      <c r="C37" s="18">
        <v>11013</v>
      </c>
      <c r="D37" s="147" t="s">
        <v>26</v>
      </c>
      <c r="E37" s="147"/>
      <c r="F37" s="108">
        <f>'Հավելված 3 Մաս 4'!I239</f>
        <v>501912.5</v>
      </c>
    </row>
    <row r="38" spans="2:6" x14ac:dyDescent="0.2">
      <c r="B38" s="148"/>
      <c r="C38" s="16"/>
      <c r="D38" s="17"/>
      <c r="E38" s="21" t="s">
        <v>33</v>
      </c>
      <c r="F38" s="109"/>
    </row>
    <row r="39" spans="2:6" ht="54.75" customHeight="1" x14ac:dyDescent="0.2">
      <c r="B39" s="148"/>
      <c r="C39" s="18">
        <v>11014</v>
      </c>
      <c r="D39" s="147" t="s">
        <v>27</v>
      </c>
      <c r="E39" s="147"/>
      <c r="F39" s="108">
        <f>'Հավելված 3 Մաս 4'!I257</f>
        <v>568464.4</v>
      </c>
    </row>
    <row r="40" spans="2:6" x14ac:dyDescent="0.2">
      <c r="B40" s="148"/>
      <c r="C40" s="16"/>
      <c r="D40" s="17"/>
      <c r="E40" s="21" t="s">
        <v>33</v>
      </c>
      <c r="F40" s="109"/>
    </row>
    <row r="41" spans="2:6" ht="54.75" customHeight="1" x14ac:dyDescent="0.2">
      <c r="B41" s="148"/>
      <c r="C41" s="18">
        <v>11015</v>
      </c>
      <c r="D41" s="147" t="s">
        <v>28</v>
      </c>
      <c r="E41" s="147"/>
      <c r="F41" s="108">
        <f>'Հավելված 3 Մաս 4'!I275</f>
        <v>448671.79999999993</v>
      </c>
    </row>
    <row r="42" spans="2:6" x14ac:dyDescent="0.2">
      <c r="B42" s="148"/>
      <c r="C42" s="16"/>
      <c r="D42" s="17"/>
      <c r="E42" s="21" t="s">
        <v>33</v>
      </c>
      <c r="F42" s="109"/>
    </row>
    <row r="43" spans="2:6" ht="56.25" customHeight="1" x14ac:dyDescent="0.2">
      <c r="B43" s="148"/>
      <c r="C43" s="18">
        <v>11016</v>
      </c>
      <c r="D43" s="147" t="s">
        <v>29</v>
      </c>
      <c r="E43" s="147"/>
      <c r="F43" s="108">
        <f>'Հավելված 3 Մաս 4'!I293</f>
        <v>341759.9</v>
      </c>
    </row>
    <row r="44" spans="2:6" x14ac:dyDescent="0.2">
      <c r="B44" s="148"/>
      <c r="C44" s="16"/>
      <c r="D44" s="17"/>
      <c r="E44" s="21" t="s">
        <v>33</v>
      </c>
      <c r="F44" s="109"/>
    </row>
    <row r="45" spans="2:6" ht="38.25" customHeight="1" x14ac:dyDescent="0.2">
      <c r="B45" s="148"/>
      <c r="C45" s="18">
        <v>11017</v>
      </c>
      <c r="D45" s="147" t="s">
        <v>30</v>
      </c>
      <c r="E45" s="147"/>
      <c r="F45" s="108">
        <f>'Հավելված 3 Մաս 4'!I311</f>
        <v>547659.70000000007</v>
      </c>
    </row>
    <row r="46" spans="2:6" x14ac:dyDescent="0.2">
      <c r="B46" s="148"/>
      <c r="C46" s="16"/>
      <c r="D46" s="17"/>
      <c r="E46" s="21" t="s">
        <v>33</v>
      </c>
      <c r="F46" s="109"/>
    </row>
    <row r="47" spans="2:6" ht="38.25" customHeight="1" x14ac:dyDescent="0.2">
      <c r="B47" s="148"/>
      <c r="C47" s="18">
        <v>11018</v>
      </c>
      <c r="D47" s="147" t="s">
        <v>31</v>
      </c>
      <c r="E47" s="147"/>
      <c r="F47" s="108">
        <f>'Հավելված 3 Մաս 4'!I324</f>
        <v>343465</v>
      </c>
    </row>
    <row r="48" spans="2:6" x14ac:dyDescent="0.2">
      <c r="B48" s="148"/>
      <c r="C48" s="16"/>
      <c r="D48" s="17"/>
      <c r="E48" s="21" t="s">
        <v>33</v>
      </c>
      <c r="F48" s="109"/>
    </row>
    <row r="49" spans="2:6" ht="38.25" customHeight="1" x14ac:dyDescent="0.2">
      <c r="B49" s="148"/>
      <c r="C49" s="18">
        <v>31001</v>
      </c>
      <c r="D49" s="147" t="s">
        <v>32</v>
      </c>
      <c r="E49" s="147"/>
      <c r="F49" s="108">
        <f>+'Հավելված 3 Մաս 4'!I341</f>
        <v>519799.1</v>
      </c>
    </row>
    <row r="50" spans="2:6" x14ac:dyDescent="0.2">
      <c r="B50" s="148"/>
      <c r="C50" s="19"/>
      <c r="D50" s="20"/>
      <c r="E50" s="14" t="s">
        <v>33</v>
      </c>
      <c r="F50" s="109"/>
    </row>
  </sheetData>
  <mergeCells count="46">
    <mergeCell ref="D43:E43"/>
    <mergeCell ref="D45:E45"/>
    <mergeCell ref="D47:E47"/>
    <mergeCell ref="B12:B50"/>
    <mergeCell ref="D39:E39"/>
    <mergeCell ref="D41:E41"/>
    <mergeCell ref="D35:E35"/>
    <mergeCell ref="D37:E37"/>
    <mergeCell ref="D49:E49"/>
    <mergeCell ref="F15:F16"/>
    <mergeCell ref="F17:F18"/>
    <mergeCell ref="D31:E31"/>
    <mergeCell ref="D33:E33"/>
    <mergeCell ref="D27:E27"/>
    <mergeCell ref="D29:E29"/>
    <mergeCell ref="F19:F20"/>
    <mergeCell ref="F21:F22"/>
    <mergeCell ref="D21:E21"/>
    <mergeCell ref="D23:E23"/>
    <mergeCell ref="D25:E25"/>
    <mergeCell ref="D15:E15"/>
    <mergeCell ref="D17:E17"/>
    <mergeCell ref="D19:E19"/>
    <mergeCell ref="F23:F24"/>
    <mergeCell ref="F25:F26"/>
    <mergeCell ref="F9:F10"/>
    <mergeCell ref="D12:E12"/>
    <mergeCell ref="D13:E13"/>
    <mergeCell ref="B4:D4"/>
    <mergeCell ref="B5:D5"/>
    <mergeCell ref="B9:C9"/>
    <mergeCell ref="D9:E10"/>
    <mergeCell ref="F13:F14"/>
    <mergeCell ref="B7:F7"/>
    <mergeCell ref="F47:F48"/>
    <mergeCell ref="F49:F50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</mergeCells>
  <printOptions horizontalCentered="1"/>
  <pageMargins left="0.31496062992125984" right="0.11811023622047245" top="0.55118110236220474" bottom="0.15748031496062992" header="0.31496062992125984" footer="0.11811023622047245"/>
  <pageSetup paperSize="9" scale="7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18</vt:i4>
      </vt:variant>
    </vt:vector>
  </HeadingPairs>
  <TitlesOfParts>
    <vt:vector size="23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  <vt:lpstr>'Աղյուսակ Ա. (կատարողի բացվածք)'!Print_Area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Admin</cp:lastModifiedBy>
  <cp:lastPrinted>2020-03-24T14:00:36Z</cp:lastPrinted>
  <dcterms:created xsi:type="dcterms:W3CDTF">2017-12-06T07:28:20Z</dcterms:created>
  <dcterms:modified xsi:type="dcterms:W3CDTF">2020-07-08T09:11:32Z</dcterms:modified>
</cp:coreProperties>
</file>